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GreenPan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66" i="1" l="1"/>
  <c r="S66" i="1"/>
</calcChain>
</file>

<file path=xl/sharedStrings.xml><?xml version="1.0" encoding="utf-8"?>
<sst xmlns="http://schemas.openxmlformats.org/spreadsheetml/2006/main" count="592" uniqueCount="204">
  <si>
    <t>4</t>
  </si>
  <si>
    <t>6</t>
  </si>
  <si>
    <t>Item Nr</t>
  </si>
  <si>
    <t>Artikel</t>
  </si>
  <si>
    <t>EAN</t>
  </si>
  <si>
    <t>Wok</t>
  </si>
  <si>
    <t>Frypan</t>
  </si>
  <si>
    <t>Skillet</t>
  </si>
  <si>
    <t>Material</t>
  </si>
  <si>
    <t>Aluminium</t>
  </si>
  <si>
    <t>Type of non-stick</t>
  </si>
  <si>
    <t>Ceramic</t>
  </si>
  <si>
    <t>Size (cm)</t>
  </si>
  <si>
    <t>Packrate</t>
  </si>
  <si>
    <t>RRP</t>
  </si>
  <si>
    <t>Mastercarton Length (mm)</t>
  </si>
  <si>
    <t>Mastercarton widt (mm)</t>
  </si>
  <si>
    <t>Masterkarton height (mm)</t>
  </si>
  <si>
    <t>Weight/Pc (kg.)</t>
  </si>
  <si>
    <t>Pallet quantity (pcs)</t>
  </si>
  <si>
    <t>Pallet quantity (cartons)</t>
  </si>
  <si>
    <t>Brand</t>
  </si>
  <si>
    <t>Range</t>
  </si>
  <si>
    <t>CC001529-001</t>
  </si>
  <si>
    <t>CC001537-001</t>
  </si>
  <si>
    <t>CC001923-001</t>
  </si>
  <si>
    <t>CC001525-001</t>
  </si>
  <si>
    <t>CC001528-001</t>
  </si>
  <si>
    <t>CC001868-001</t>
  </si>
  <si>
    <t>CW002316-002</t>
  </si>
  <si>
    <t>CC000176-001</t>
  </si>
  <si>
    <t>CC000175-001</t>
  </si>
  <si>
    <t>CC000177-001</t>
  </si>
  <si>
    <t>CC000179-001</t>
  </si>
  <si>
    <t>CC000178-001</t>
  </si>
  <si>
    <t>CC000174-001</t>
  </si>
  <si>
    <t>CC002223-001</t>
  </si>
  <si>
    <t>CW001606-004</t>
  </si>
  <si>
    <t>CW001603-004</t>
  </si>
  <si>
    <t>CW001604-004</t>
  </si>
  <si>
    <t>CC002226-001</t>
  </si>
  <si>
    <t>CC002267-001</t>
  </si>
  <si>
    <t>CC005432-001</t>
  </si>
  <si>
    <t>CC002222-001</t>
  </si>
  <si>
    <t>CC001788-001</t>
  </si>
  <si>
    <t>CC002221-001</t>
  </si>
  <si>
    <t>CC002601-001</t>
  </si>
  <si>
    <t>CC001571-001</t>
  </si>
  <si>
    <t>CC001593-001</t>
  </si>
  <si>
    <t>CW001359-002</t>
  </si>
  <si>
    <t>CC002500-001</t>
  </si>
  <si>
    <t>CC001835-001</t>
  </si>
  <si>
    <t>CC001827-001</t>
  </si>
  <si>
    <t>CC001832-001</t>
  </si>
  <si>
    <t>CC001830-001</t>
  </si>
  <si>
    <t>CC001822-001</t>
  </si>
  <si>
    <t>CC001834-001</t>
  </si>
  <si>
    <t>CC001826-001</t>
  </si>
  <si>
    <t>CC005196-001</t>
  </si>
  <si>
    <t>CC003563-001</t>
  </si>
  <si>
    <t>CC002407-001</t>
  </si>
  <si>
    <t>CC002408-001</t>
  </si>
  <si>
    <t>CC002409-001</t>
  </si>
  <si>
    <t>CC001135-001</t>
  </si>
  <si>
    <t>CC001875-001</t>
  </si>
  <si>
    <t>CW002306-002</t>
  </si>
  <si>
    <t>CW002305-002</t>
  </si>
  <si>
    <t>CW002342-002</t>
  </si>
  <si>
    <t>CW002304-002</t>
  </si>
  <si>
    <t>CW002298-002</t>
  </si>
  <si>
    <t>CW002299-002</t>
  </si>
  <si>
    <t>CW002301-002</t>
  </si>
  <si>
    <t>CC001201-001</t>
  </si>
  <si>
    <t>CW002309-002</t>
  </si>
  <si>
    <t>CW002300-002</t>
  </si>
  <si>
    <t>CW002307-002</t>
  </si>
  <si>
    <t>CW002308-002</t>
  </si>
  <si>
    <t>CW002310-002</t>
  </si>
  <si>
    <t>CC000954-001</t>
  </si>
  <si>
    <t>CC004143-001</t>
  </si>
  <si>
    <t>CW002302-002</t>
  </si>
  <si>
    <t>CC004142-001</t>
  </si>
  <si>
    <t>CC004144-001</t>
  </si>
  <si>
    <t>CC000393-001</t>
  </si>
  <si>
    <t>CC000392-001</t>
  </si>
  <si>
    <t>CC000391-001</t>
  </si>
  <si>
    <t>CC000740-001</t>
  </si>
  <si>
    <t>GreenPan</t>
  </si>
  <si>
    <t>Andorra Rocks</t>
  </si>
  <si>
    <t>4895156650690</t>
  </si>
  <si>
    <t>4895156650898</t>
  </si>
  <si>
    <t>4895156654094</t>
  </si>
  <si>
    <t>4895156650652</t>
  </si>
  <si>
    <t>4895156650683</t>
  </si>
  <si>
    <t>Barcelona</t>
  </si>
  <si>
    <t>4895156654575</t>
  </si>
  <si>
    <t>4895156640226</t>
  </si>
  <si>
    <t>Brussels</t>
  </si>
  <si>
    <t>4895156642855</t>
  </si>
  <si>
    <t>4895156642848</t>
  </si>
  <si>
    <t>4895156642862</t>
  </si>
  <si>
    <t>4895156642886</t>
  </si>
  <si>
    <t>4895156642879</t>
  </si>
  <si>
    <t>4895156642831</t>
  </si>
  <si>
    <t>4895156655831</t>
  </si>
  <si>
    <t>4895156655800</t>
  </si>
  <si>
    <t>4895156655787</t>
  </si>
  <si>
    <t>4895156655794</t>
  </si>
  <si>
    <t>4895156657200</t>
  </si>
  <si>
    <t>Craft</t>
  </si>
  <si>
    <t>4895156657491</t>
  </si>
  <si>
    <t>Featherweights</t>
  </si>
  <si>
    <t>4895156693888</t>
  </si>
  <si>
    <t>4895156657187</t>
  </si>
  <si>
    <t>4895156653158</t>
  </si>
  <si>
    <t>4895156657170</t>
  </si>
  <si>
    <t>Mayflower</t>
  </si>
  <si>
    <t>4895156651390</t>
  </si>
  <si>
    <t>4895156651413</t>
  </si>
  <si>
    <t>Mini assortment</t>
  </si>
  <si>
    <t>4895156631200</t>
  </si>
  <si>
    <t>Queens</t>
  </si>
  <si>
    <t>4895156659204</t>
  </si>
  <si>
    <t>Royal</t>
  </si>
  <si>
    <t>4895156653431</t>
  </si>
  <si>
    <t>4895156653356</t>
  </si>
  <si>
    <t>4895156653400</t>
  </si>
  <si>
    <t>4895156653387</t>
  </si>
  <si>
    <t>4895156653301</t>
  </si>
  <si>
    <t>4895156653424</t>
  </si>
  <si>
    <t>4895156653349</t>
  </si>
  <si>
    <t>Smart Shape</t>
  </si>
  <si>
    <t>4895156692577</t>
  </si>
  <si>
    <t>4895156671381</t>
  </si>
  <si>
    <t>Torino</t>
  </si>
  <si>
    <t>4895156658559</t>
  </si>
  <si>
    <t>4895156658566</t>
  </si>
  <si>
    <t>4895156658573</t>
  </si>
  <si>
    <t>Universal glass lids</t>
  </si>
  <si>
    <t>4895156647980</t>
  </si>
  <si>
    <t>Valencia Pro</t>
  </si>
  <si>
    <t>Venice Pro</t>
  </si>
  <si>
    <t>4895156639923</t>
  </si>
  <si>
    <t>4895156639916</t>
  </si>
  <si>
    <t>4895156640332</t>
  </si>
  <si>
    <t>4895156639909</t>
  </si>
  <si>
    <t>4895156639848</t>
  </si>
  <si>
    <t>4895156639855</t>
  </si>
  <si>
    <t>4895156639879</t>
  </si>
  <si>
    <t>4895156648789</t>
  </si>
  <si>
    <t>4895156639954</t>
  </si>
  <si>
    <t>4895156639862</t>
  </si>
  <si>
    <t>4895156639930</t>
  </si>
  <si>
    <t>4895156639947</t>
  </si>
  <si>
    <t>4895156639961</t>
  </si>
  <si>
    <t>4895156646846</t>
  </si>
  <si>
    <t>4895156677642</t>
  </si>
  <si>
    <t>4895156639886</t>
  </si>
  <si>
    <t>4895156677635</t>
  </si>
  <si>
    <t>4895156677659</t>
  </si>
  <si>
    <t>Venice Pro 2PLY</t>
  </si>
  <si>
    <t>4895156643906</t>
  </si>
  <si>
    <t>4895156643890</t>
  </si>
  <si>
    <t>4895156643883</t>
  </si>
  <si>
    <t>4895156645283</t>
  </si>
  <si>
    <t>Grillpan</t>
  </si>
  <si>
    <t>Stockpot</t>
  </si>
  <si>
    <t>Saucepan</t>
  </si>
  <si>
    <t>Skillet+2SH</t>
  </si>
  <si>
    <t>Casserolle</t>
  </si>
  <si>
    <t>2</t>
  </si>
  <si>
    <t>1</t>
  </si>
  <si>
    <t>Set:
Frypan 24cm
Frypan 28cm</t>
  </si>
  <si>
    <t>Frypan
NO INDUCTION</t>
  </si>
  <si>
    <t>Pancake pan</t>
  </si>
  <si>
    <t>Set: 
Frypan 24cm
Frypan 28cm</t>
  </si>
  <si>
    <t>3-Set: 
16 cm Saucepan 
20 cm casserolle + lid 
Spatula</t>
  </si>
  <si>
    <t>Skillet + 2 Sidehandles</t>
  </si>
  <si>
    <t>Set:
Frying pan 28cm
28cm Skillet with lid</t>
  </si>
  <si>
    <t>Casserolle + lid</t>
  </si>
  <si>
    <t>Set:
Casserolle + lid 24cm
Steamer
2 utensils</t>
  </si>
  <si>
    <t>Set:
Frypan 20cm
Frypan 28cm
Protector</t>
  </si>
  <si>
    <t>Smart Marble</t>
  </si>
  <si>
    <t>Set:
Frypan 20cm
Frypan 28cm</t>
  </si>
  <si>
    <t>Glass Lid</t>
  </si>
  <si>
    <t>Set:
Frypan 28cm + Lid
Turner
Recipe book</t>
  </si>
  <si>
    <t>Skillet + Handle</t>
  </si>
  <si>
    <t>Grillpan + 2 sidehandles</t>
  </si>
  <si>
    <t>Saucepan + 2 spouts</t>
  </si>
  <si>
    <t>Wok + handle</t>
  </si>
  <si>
    <t>Skillet + 2 Sidehandles + lid</t>
  </si>
  <si>
    <t>Set:
20 cm Casserole
28 cm Casserole
16 cm Sauce pan with lid
20 cm Cooking pot with lid
24 cm Cooking pot with lid</t>
  </si>
  <si>
    <t>Set:
Casserole 20 cm
Casserole 28 cm
Casserole with lid 24 cm
2 pan protectors</t>
  </si>
  <si>
    <t>Set:
20 cm Frying pan
28 cm Frying pan
16 cm Saucepan with spouts
16 cm Saucepan with lid
20 cm Casserole with lid
24 cm Casserole with lid
28 cm Casserole
2 x pan protectors</t>
  </si>
  <si>
    <t>Saucepan + lid</t>
  </si>
  <si>
    <t>Glass</t>
  </si>
  <si>
    <t>Stainless Steel</t>
  </si>
  <si>
    <t>Handle</t>
  </si>
  <si>
    <t>Bakelit</t>
  </si>
  <si>
    <t>Wood</t>
  </si>
  <si>
    <t>Photo</t>
  </si>
  <si>
    <t>Offer</t>
  </si>
  <si>
    <t xml:space="preserve">Stocklevels UK warehouse </t>
  </si>
  <si>
    <t xml:space="preserve">Stocklevels NL warehouse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</si>
</sst>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 * #,##0.00_ ;_ * \-#,##0.00_ ;_ * &quot;-&quot;??_ ;_ @_ "/>
    <numFmt numFmtId="165" formatCode="_ * #,##0_ ;_ * \-#,##0_ ;_ * &quot;-&quot;??_ ;_ @_ "/>
    <numFmt numFmtId="166" formatCode="_ [$€-813]\ * #,##0.00_ ;_ [$€-813]\ * \-#,##0.00_ ;_ [$€-813]\ * &quot;-&quot;??_ ;_ @_ "/>
    <numFmt numFmtId="167" formatCode="&quot;€&quot;\ #,##0.00"/>
    <numFmt numFmtId="168" formatCode="_-[$€-2]\ * #,##0.00_-;\-[$€-2]\ * #,##0.00_-;_-[$€-2]\ * &quot;-&quot;??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sz val="16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0.499984740745262"/>
        <bgColor indexed="64"/>
      </patternFill>
    </fill>
    <fill>
      <patternFill patternType="solid">
        <fgColor rgb="FF00FD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5">
    <xf numFmtId="0" fontId="0" fillId="0" borderId="0" xfId="0"/>
    <xf numFmtId="0" fontId="2" fillId="3" borderId="1" xfId="0" applyFont="1" applyFill="1" applyBorder="1" applyAlignment="1">
      <alignment horizontal="center" vertical="center"/>
    </xf>
    <xf numFmtId="1" fontId="2" fillId="3" borderId="1" xfId="0" applyNumberFormat="1" applyFont="1" applyFill="1" applyBorder="1" applyAlignment="1">
      <alignment horizontal="center" vertical="center"/>
    </xf>
    <xf numFmtId="2" fontId="2" fillId="3" borderId="1" xfId="0" applyNumberFormat="1" applyFont="1" applyFill="1" applyBorder="1" applyAlignment="1">
      <alignment horizontal="center" vertical="center"/>
    </xf>
    <xf numFmtId="1" fontId="2" fillId="3" borderId="1" xfId="1" applyNumberFormat="1" applyFont="1" applyFill="1" applyBorder="1" applyAlignment="1">
      <alignment horizontal="center" vertical="center"/>
    </xf>
    <xf numFmtId="165" fontId="2" fillId="3" borderId="1" xfId="1" applyNumberFormat="1" applyFont="1" applyFill="1" applyBorder="1" applyAlignment="1">
      <alignment horizontal="center" vertical="center"/>
    </xf>
    <xf numFmtId="166" fontId="2" fillId="3" borderId="1" xfId="0" applyNumberFormat="1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1" fontId="4" fillId="0" borderId="1" xfId="0" applyNumberFormat="1" applyFont="1" applyBorder="1" applyAlignment="1">
      <alignment horizontal="center" vertical="center"/>
    </xf>
    <xf numFmtId="1" fontId="4" fillId="0" borderId="1" xfId="1" applyNumberFormat="1" applyFont="1" applyBorder="1" applyAlignment="1">
      <alignment horizontal="center" vertical="center"/>
    </xf>
    <xf numFmtId="165" fontId="4" fillId="0" borderId="1" xfId="1" applyNumberFormat="1" applyFont="1" applyBorder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7" fontId="2" fillId="4" borderId="1" xfId="0" applyNumberFormat="1" applyFont="1" applyFill="1" applyBorder="1" applyAlignment="1">
      <alignment horizontal="center" vertical="center"/>
    </xf>
    <xf numFmtId="168" fontId="2" fillId="4" borderId="1" xfId="0" applyNumberFormat="1" applyFont="1" applyFill="1" applyBorder="1" applyAlignment="1">
      <alignment horizontal="center" vertical="center"/>
    </xf>
    <xf numFmtId="167" fontId="2" fillId="4" borderId="0" xfId="0" applyNumberFormat="1" applyFont="1" applyFill="1" applyAlignment="1">
      <alignment horizontal="center"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304800</xdr:colOff>
      <xdr:row>12</xdr:row>
      <xdr:rowOff>304800</xdr:rowOff>
    </xdr:to>
    <xdr:sp macro="" textlink="">
      <xdr:nvSpPr>
        <xdr:cNvPr id="1044" name="AutoShape 20" descr="BK Q-Linair Master kookpan 20cm B9790.320">
          <a:extLst>
            <a:ext uri="{FF2B5EF4-FFF2-40B4-BE49-F238E27FC236}">
              <a16:creationId xmlns:a16="http://schemas.microsoft.com/office/drawing/2014/main" xmlns="" id="{DEE6E8A1-3A7B-B96D-C0BC-737ACF1D75B8}"/>
            </a:ext>
          </a:extLst>
        </xdr:cNvPr>
        <xdr:cNvSpPr>
          <a:spLocks noChangeAspect="1" noChangeArrowheads="1"/>
        </xdr:cNvSpPr>
      </xdr:nvSpPr>
      <xdr:spPr bwMode="auto">
        <a:xfrm>
          <a:off x="0" y="64703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304800</xdr:colOff>
      <xdr:row>12</xdr:row>
      <xdr:rowOff>304800</xdr:rowOff>
    </xdr:to>
    <xdr:sp macro="" textlink="">
      <xdr:nvSpPr>
        <xdr:cNvPr id="1045" name="AutoShape 21" descr="BK Q-Linair Master kookpan 20cm B9790.320">
          <a:extLst>
            <a:ext uri="{FF2B5EF4-FFF2-40B4-BE49-F238E27FC236}">
              <a16:creationId xmlns:a16="http://schemas.microsoft.com/office/drawing/2014/main" xmlns="" id="{C3846D49-40EF-C5F1-E4D2-FDE0484D12FE}"/>
            </a:ext>
          </a:extLst>
        </xdr:cNvPr>
        <xdr:cNvSpPr>
          <a:spLocks noChangeAspect="1" noChangeArrowheads="1"/>
        </xdr:cNvSpPr>
      </xdr:nvSpPr>
      <xdr:spPr bwMode="auto">
        <a:xfrm>
          <a:off x="0" y="64703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435428</xdr:colOff>
      <xdr:row>1</xdr:row>
      <xdr:rowOff>244929</xdr:rowOff>
    </xdr:from>
    <xdr:to>
      <xdr:col>1</xdr:col>
      <xdr:colOff>1600428</xdr:colOff>
      <xdr:row>1</xdr:row>
      <xdr:rowOff>2044929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C5A50F2A-9BA0-4816-B1F3-46B28C234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5428" y="585108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326572</xdr:colOff>
      <xdr:row>3</xdr:row>
      <xdr:rowOff>122465</xdr:rowOff>
    </xdr:from>
    <xdr:to>
      <xdr:col>1</xdr:col>
      <xdr:colOff>1491572</xdr:colOff>
      <xdr:row>3</xdr:row>
      <xdr:rowOff>1922465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9B3E0DE9-C8D1-47E4-A76A-82A3BA5FE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6572" y="4898572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11</xdr:row>
      <xdr:rowOff>95250</xdr:rowOff>
    </xdr:from>
    <xdr:to>
      <xdr:col>2</xdr:col>
      <xdr:colOff>242318</xdr:colOff>
      <xdr:row>11</xdr:row>
      <xdr:rowOff>1895250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73EFBB69-6F44-4CCC-9156-28EA89A59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22615071"/>
          <a:ext cx="2700675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231322</xdr:colOff>
      <xdr:row>12</xdr:row>
      <xdr:rowOff>217714</xdr:rowOff>
    </xdr:from>
    <xdr:to>
      <xdr:col>2</xdr:col>
      <xdr:colOff>283140</xdr:colOff>
      <xdr:row>12</xdr:row>
      <xdr:rowOff>2017714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9427E8A-C8BC-4CCC-9CB3-3B0FAD8CF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322" y="24955500"/>
          <a:ext cx="2700675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544285</xdr:colOff>
      <xdr:row>27</xdr:row>
      <xdr:rowOff>163286</xdr:rowOff>
    </xdr:from>
    <xdr:to>
      <xdr:col>1</xdr:col>
      <xdr:colOff>1709285</xdr:colOff>
      <xdr:row>27</xdr:row>
      <xdr:rowOff>1963286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452D7988-DD14-4D26-8F9D-D5252D7B5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285" y="62606465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734786</xdr:colOff>
      <xdr:row>29</xdr:row>
      <xdr:rowOff>136071</xdr:rowOff>
    </xdr:from>
    <xdr:to>
      <xdr:col>1</xdr:col>
      <xdr:colOff>1750561</xdr:colOff>
      <xdr:row>29</xdr:row>
      <xdr:rowOff>1936071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0375DF70-2B5F-4C21-BDBF-950F68074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4786" y="73669071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19</xdr:row>
      <xdr:rowOff>81642</xdr:rowOff>
    </xdr:from>
    <xdr:to>
      <xdr:col>2</xdr:col>
      <xdr:colOff>38494</xdr:colOff>
      <xdr:row>19</xdr:row>
      <xdr:rowOff>1881642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43EEDCE9-5CB1-4DF9-A31B-F2EC13FDC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0" y="40345178"/>
          <a:ext cx="2401601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136072</xdr:colOff>
      <xdr:row>20</xdr:row>
      <xdr:rowOff>190500</xdr:rowOff>
    </xdr:from>
    <xdr:to>
      <xdr:col>2</xdr:col>
      <xdr:colOff>187890</xdr:colOff>
      <xdr:row>20</xdr:row>
      <xdr:rowOff>1990500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39F40EDC-75B1-4386-B34F-60895057D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2" y="42672000"/>
          <a:ext cx="2700675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45</xdr:row>
      <xdr:rowOff>204107</xdr:rowOff>
    </xdr:from>
    <xdr:to>
      <xdr:col>1</xdr:col>
      <xdr:colOff>1736500</xdr:colOff>
      <xdr:row>45</xdr:row>
      <xdr:rowOff>2004107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0F349FDB-5FCA-4DB8-9016-D0EEB0187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0" y="109224536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517071</xdr:colOff>
      <xdr:row>36</xdr:row>
      <xdr:rowOff>122464</xdr:rowOff>
    </xdr:from>
    <xdr:to>
      <xdr:col>1</xdr:col>
      <xdr:colOff>1686231</xdr:colOff>
      <xdr:row>36</xdr:row>
      <xdr:rowOff>1922464</xdr:rowOff>
    </xdr:to>
    <xdr:pic>
      <xdr:nvPicPr>
        <xdr:cNvPr id="22" name="Picture 21" descr="Smartshape Red 2-delige Braadpannenset">
          <a:extLst>
            <a:ext uri="{FF2B5EF4-FFF2-40B4-BE49-F238E27FC236}">
              <a16:creationId xmlns:a16="http://schemas.microsoft.com/office/drawing/2014/main" xmlns="" id="{C1A52DF4-2FB4-4193-A981-103A0877D8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7071" y="89181214"/>
          <a:ext cx="180416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734785</xdr:colOff>
      <xdr:row>5</xdr:row>
      <xdr:rowOff>68036</xdr:rowOff>
    </xdr:from>
    <xdr:to>
      <xdr:col>1</xdr:col>
      <xdr:colOff>1750560</xdr:colOff>
      <xdr:row>5</xdr:row>
      <xdr:rowOff>1868036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0CAA46B6-B0E6-414C-959B-8A105731C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4785" y="9280072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748393</xdr:colOff>
      <xdr:row>4</xdr:row>
      <xdr:rowOff>204107</xdr:rowOff>
    </xdr:from>
    <xdr:to>
      <xdr:col>1</xdr:col>
      <xdr:colOff>1751468</xdr:colOff>
      <xdr:row>4</xdr:row>
      <xdr:rowOff>2004107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A39F5F04-0574-4B76-97DB-E80F95360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8393" y="7198178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585107</xdr:colOff>
      <xdr:row>14</xdr:row>
      <xdr:rowOff>68035</xdr:rowOff>
    </xdr:from>
    <xdr:to>
      <xdr:col>1</xdr:col>
      <xdr:colOff>1750107</xdr:colOff>
      <xdr:row>14</xdr:row>
      <xdr:rowOff>1868035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658F8FB1-F9D7-4892-BA47-406816908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5107" y="29241749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557893</xdr:colOff>
      <xdr:row>30</xdr:row>
      <xdr:rowOff>108857</xdr:rowOff>
    </xdr:from>
    <xdr:to>
      <xdr:col>1</xdr:col>
      <xdr:colOff>1727053</xdr:colOff>
      <xdr:row>30</xdr:row>
      <xdr:rowOff>1908857</xdr:rowOff>
    </xdr:to>
    <xdr:pic>
      <xdr:nvPicPr>
        <xdr:cNvPr id="26" name="Picture 25" descr="Royal Bronze Pannenkoekenpan">
          <a:extLst>
            <a:ext uri="{FF2B5EF4-FFF2-40B4-BE49-F238E27FC236}">
              <a16:creationId xmlns:a16="http://schemas.microsoft.com/office/drawing/2014/main" xmlns="" id="{5B2BEDA4-F29F-40E3-B077-DB8EB170F4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57893" y="75859821"/>
          <a:ext cx="180416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625928</xdr:colOff>
      <xdr:row>51</xdr:row>
      <xdr:rowOff>217714</xdr:rowOff>
    </xdr:from>
    <xdr:to>
      <xdr:col>1</xdr:col>
      <xdr:colOff>1752828</xdr:colOff>
      <xdr:row>51</xdr:row>
      <xdr:rowOff>2017714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F70216D5-1742-4D1C-B7CA-AAAA371C9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5928" y="122545928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353786</xdr:colOff>
      <xdr:row>31</xdr:row>
      <xdr:rowOff>163286</xdr:rowOff>
    </xdr:from>
    <xdr:to>
      <xdr:col>2</xdr:col>
      <xdr:colOff>840358</xdr:colOff>
      <xdr:row>31</xdr:row>
      <xdr:rowOff>1963286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372DBA93-4828-4684-A58E-B0EBBF9D9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3786" y="78132215"/>
          <a:ext cx="27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32</xdr:row>
      <xdr:rowOff>204107</xdr:rowOff>
    </xdr:from>
    <xdr:to>
      <xdr:col>2</xdr:col>
      <xdr:colOff>336893</xdr:colOff>
      <xdr:row>32</xdr:row>
      <xdr:rowOff>2004107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A77EA52C-E7F7-4F4E-9D7F-59E846CE3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0" y="80391000"/>
          <a:ext cx="27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33</xdr:row>
      <xdr:rowOff>231321</xdr:rowOff>
    </xdr:from>
    <xdr:to>
      <xdr:col>2</xdr:col>
      <xdr:colOff>187214</xdr:colOff>
      <xdr:row>33</xdr:row>
      <xdr:rowOff>2031321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29392265-B1B8-4503-B627-AA8FD7E60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1" y="82636178"/>
          <a:ext cx="27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544286</xdr:colOff>
      <xdr:row>2</xdr:row>
      <xdr:rowOff>136072</xdr:rowOff>
    </xdr:from>
    <xdr:to>
      <xdr:col>1</xdr:col>
      <xdr:colOff>1709286</xdr:colOff>
      <xdr:row>2</xdr:row>
      <xdr:rowOff>1936072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3D04D8AC-7411-4D01-84E8-73A6F844C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286" y="2694215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653143</xdr:colOff>
      <xdr:row>55</xdr:row>
      <xdr:rowOff>136071</xdr:rowOff>
    </xdr:from>
    <xdr:to>
      <xdr:col>1</xdr:col>
      <xdr:colOff>1748293</xdr:colOff>
      <xdr:row>55</xdr:row>
      <xdr:rowOff>1936071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D75FE39E-3329-48E8-9E38-D66F366B3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3143" y="131336142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612322</xdr:colOff>
      <xdr:row>25</xdr:row>
      <xdr:rowOff>176893</xdr:rowOff>
    </xdr:from>
    <xdr:to>
      <xdr:col>1</xdr:col>
      <xdr:colOff>1748747</xdr:colOff>
      <xdr:row>25</xdr:row>
      <xdr:rowOff>1976893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02B73F58-8867-4795-BADB-ED0ABB3E8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322" y="53748214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884464</xdr:colOff>
      <xdr:row>47</xdr:row>
      <xdr:rowOff>204107</xdr:rowOff>
    </xdr:from>
    <xdr:to>
      <xdr:col>1</xdr:col>
      <xdr:colOff>1747839</xdr:colOff>
      <xdr:row>47</xdr:row>
      <xdr:rowOff>2004107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D3A5A53E-A734-45A2-BD8F-C2F4C12E1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4464" y="113660464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304800</xdr:colOff>
      <xdr:row>6</xdr:row>
      <xdr:rowOff>304800</xdr:rowOff>
    </xdr:to>
    <xdr:sp macro="" textlink="">
      <xdr:nvSpPr>
        <xdr:cNvPr id="1025" name="AutoShape 1" descr="Greenpan Barcelona Kookpan 28cm CC001868-001">
          <a:extLst>
            <a:ext uri="{FF2B5EF4-FFF2-40B4-BE49-F238E27FC236}">
              <a16:creationId xmlns:a16="http://schemas.microsoft.com/office/drawing/2014/main" xmlns="" id="{09242630-F182-2735-4EFF-3079EAF6D30F}"/>
            </a:ext>
          </a:extLst>
        </xdr:cNvPr>
        <xdr:cNvSpPr>
          <a:spLocks noChangeAspect="1" noChangeArrowheads="1"/>
        </xdr:cNvSpPr>
      </xdr:nvSpPr>
      <xdr:spPr bwMode="auto">
        <a:xfrm>
          <a:off x="0" y="11439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304800</xdr:colOff>
      <xdr:row>6</xdr:row>
      <xdr:rowOff>304800</xdr:rowOff>
    </xdr:to>
    <xdr:sp macro="" textlink="">
      <xdr:nvSpPr>
        <xdr:cNvPr id="1026" name="AutoShape 2" descr="Greenpan Barcelona Kookpan 28cm CC001868-001">
          <a:extLst>
            <a:ext uri="{FF2B5EF4-FFF2-40B4-BE49-F238E27FC236}">
              <a16:creationId xmlns:a16="http://schemas.microsoft.com/office/drawing/2014/main" xmlns="" id="{0C637E2F-98DF-37EF-4B87-85CD32A59238}"/>
            </a:ext>
          </a:extLst>
        </xdr:cNvPr>
        <xdr:cNvSpPr>
          <a:spLocks noChangeAspect="1" noChangeArrowheads="1"/>
        </xdr:cNvSpPr>
      </xdr:nvSpPr>
      <xdr:spPr bwMode="auto">
        <a:xfrm>
          <a:off x="0" y="11439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299357</xdr:colOff>
      <xdr:row>6</xdr:row>
      <xdr:rowOff>217714</xdr:rowOff>
    </xdr:from>
    <xdr:to>
      <xdr:col>2</xdr:col>
      <xdr:colOff>256750</xdr:colOff>
      <xdr:row>6</xdr:row>
      <xdr:rowOff>2017714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975BE1C8-1F4F-9C37-4556-0D2BB1E95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99357" y="11647714"/>
          <a:ext cx="260625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489857</xdr:colOff>
      <xdr:row>7</xdr:row>
      <xdr:rowOff>13607</xdr:rowOff>
    </xdr:from>
    <xdr:to>
      <xdr:col>2</xdr:col>
      <xdr:colOff>1000</xdr:colOff>
      <xdr:row>7</xdr:row>
      <xdr:rowOff>2173607</xdr:rowOff>
    </xdr:to>
    <xdr:pic>
      <xdr:nvPicPr>
        <xdr:cNvPr id="37" name="Picture 36" descr="Afbeeldingsresultaat voor CW002316-002">
          <a:extLst>
            <a:ext uri="{FF2B5EF4-FFF2-40B4-BE49-F238E27FC236}">
              <a16:creationId xmlns:a16="http://schemas.microsoft.com/office/drawing/2014/main" xmlns="" id="{BB110985-7133-D7E9-4B95-7845BB136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857" y="13661571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666751</xdr:colOff>
      <xdr:row>8</xdr:row>
      <xdr:rowOff>122464</xdr:rowOff>
    </xdr:from>
    <xdr:to>
      <xdr:col>1</xdr:col>
      <xdr:colOff>1748005</xdr:colOff>
      <xdr:row>8</xdr:row>
      <xdr:rowOff>1922464</xdr:rowOff>
    </xdr:to>
    <xdr:pic>
      <xdr:nvPicPr>
        <xdr:cNvPr id="38" name="Picture 37" descr="Brussels Braadpan 28cm">
          <a:extLst>
            <a:ext uri="{FF2B5EF4-FFF2-40B4-BE49-F238E27FC236}">
              <a16:creationId xmlns:a16="http://schemas.microsoft.com/office/drawing/2014/main" xmlns="" id="{35BEFDBA-305F-1B65-8843-0667AB382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15988393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530678</xdr:colOff>
      <xdr:row>8</xdr:row>
      <xdr:rowOff>2177143</xdr:rowOff>
    </xdr:from>
    <xdr:to>
      <xdr:col>1</xdr:col>
      <xdr:colOff>1697657</xdr:colOff>
      <xdr:row>9</xdr:row>
      <xdr:rowOff>1759179</xdr:rowOff>
    </xdr:to>
    <xdr:pic>
      <xdr:nvPicPr>
        <xdr:cNvPr id="39" name="Picture 38" descr="Brussels Braadpan 28cm">
          <a:extLst>
            <a:ext uri="{FF2B5EF4-FFF2-40B4-BE49-F238E27FC236}">
              <a16:creationId xmlns:a16="http://schemas.microsoft.com/office/drawing/2014/main" xmlns="" id="{7E9562FA-4B27-43F4-A736-C89869E80E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678" y="18043072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721179</xdr:colOff>
      <xdr:row>9</xdr:row>
      <xdr:rowOff>2204357</xdr:rowOff>
    </xdr:from>
    <xdr:to>
      <xdr:col>1</xdr:col>
      <xdr:colOff>1751633</xdr:colOff>
      <xdr:row>10</xdr:row>
      <xdr:rowOff>1786393</xdr:rowOff>
    </xdr:to>
    <xdr:pic>
      <xdr:nvPicPr>
        <xdr:cNvPr id="40" name="Picture 39" descr="Brussels Braadpan 28cm">
          <a:extLst>
            <a:ext uri="{FF2B5EF4-FFF2-40B4-BE49-F238E27FC236}">
              <a16:creationId xmlns:a16="http://schemas.microsoft.com/office/drawing/2014/main" xmlns="" id="{8890555C-F1A4-4745-9C1C-F5274A2341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179" y="20288250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721179</xdr:colOff>
      <xdr:row>13</xdr:row>
      <xdr:rowOff>136071</xdr:rowOff>
    </xdr:from>
    <xdr:to>
      <xdr:col>1</xdr:col>
      <xdr:colOff>1751633</xdr:colOff>
      <xdr:row>13</xdr:row>
      <xdr:rowOff>1936071</xdr:rowOff>
    </xdr:to>
    <xdr:pic>
      <xdr:nvPicPr>
        <xdr:cNvPr id="41" name="Picture 40" descr="Brussels Braadpan 28cm">
          <a:extLst>
            <a:ext uri="{FF2B5EF4-FFF2-40B4-BE49-F238E27FC236}">
              <a16:creationId xmlns:a16="http://schemas.microsoft.com/office/drawing/2014/main" xmlns="" id="{8BE0A4D1-14A0-4996-BAD0-BF5637C97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179" y="27091821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326572</xdr:colOff>
      <xdr:row>15</xdr:row>
      <xdr:rowOff>13607</xdr:rowOff>
    </xdr:from>
    <xdr:to>
      <xdr:col>1</xdr:col>
      <xdr:colOff>1748702</xdr:colOff>
      <xdr:row>15</xdr:row>
      <xdr:rowOff>2173607</xdr:rowOff>
    </xdr:to>
    <xdr:pic>
      <xdr:nvPicPr>
        <xdr:cNvPr id="44" name="Picture 43" descr="Afbeeldingsresultaat voor CW001606-004">
          <a:extLst>
            <a:ext uri="{FF2B5EF4-FFF2-40B4-BE49-F238E27FC236}">
              <a16:creationId xmlns:a16="http://schemas.microsoft.com/office/drawing/2014/main" xmlns="" id="{C202BDA5-00D1-2D31-865B-112A11624A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572" y="31405286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299357</xdr:colOff>
      <xdr:row>16</xdr:row>
      <xdr:rowOff>394607</xdr:rowOff>
    </xdr:from>
    <xdr:to>
      <xdr:col>2</xdr:col>
      <xdr:colOff>253208</xdr:colOff>
      <xdr:row>16</xdr:row>
      <xdr:rowOff>1834607</xdr:rowOff>
    </xdr:to>
    <xdr:pic>
      <xdr:nvPicPr>
        <xdr:cNvPr id="45" name="Picture 44" descr="GreenPan Brussels Inductie Braadpan - Ø 24 cm - Keramisch">
          <a:extLst>
            <a:ext uri="{FF2B5EF4-FFF2-40B4-BE49-F238E27FC236}">
              <a16:creationId xmlns:a16="http://schemas.microsoft.com/office/drawing/2014/main" xmlns="" id="{B7420F2A-3CCF-9FFF-8232-318DE23D31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357" y="34004250"/>
          <a:ext cx="2602708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258535</xdr:colOff>
      <xdr:row>17</xdr:row>
      <xdr:rowOff>462643</xdr:rowOff>
    </xdr:from>
    <xdr:to>
      <xdr:col>2</xdr:col>
      <xdr:colOff>212386</xdr:colOff>
      <xdr:row>17</xdr:row>
      <xdr:rowOff>1902643</xdr:rowOff>
    </xdr:to>
    <xdr:pic>
      <xdr:nvPicPr>
        <xdr:cNvPr id="46" name="Picture 45" descr="GreenPan Brussels Inductie Braadpan - Ø 24 cm - Keramisch">
          <a:extLst>
            <a:ext uri="{FF2B5EF4-FFF2-40B4-BE49-F238E27FC236}">
              <a16:creationId xmlns:a16="http://schemas.microsoft.com/office/drawing/2014/main" xmlns="" id="{89B9D83A-922A-41A9-ADBA-53171367F2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5" y="36290250"/>
          <a:ext cx="2602708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204106</xdr:colOff>
      <xdr:row>18</xdr:row>
      <xdr:rowOff>326572</xdr:rowOff>
    </xdr:from>
    <xdr:to>
      <xdr:col>2</xdr:col>
      <xdr:colOff>291249</xdr:colOff>
      <xdr:row>18</xdr:row>
      <xdr:rowOff>1766572</xdr:rowOff>
    </xdr:to>
    <xdr:pic>
      <xdr:nvPicPr>
        <xdr:cNvPr id="48" name="Picture 47" descr="Afbeeldingsresultaat voor CC002226-001">
          <a:extLst>
            <a:ext uri="{FF2B5EF4-FFF2-40B4-BE49-F238E27FC236}">
              <a16:creationId xmlns:a16="http://schemas.microsoft.com/office/drawing/2014/main" xmlns="" id="{D6DA4137-B63F-DFCD-4780-37E0EA8787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6" y="38372143"/>
          <a:ext cx="2736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598715</xdr:colOff>
      <xdr:row>21</xdr:row>
      <xdr:rowOff>136071</xdr:rowOff>
    </xdr:from>
    <xdr:to>
      <xdr:col>2</xdr:col>
      <xdr:colOff>848</xdr:colOff>
      <xdr:row>21</xdr:row>
      <xdr:rowOff>1936071</xdr:rowOff>
    </xdr:to>
    <xdr:pic>
      <xdr:nvPicPr>
        <xdr:cNvPr id="49" name="Picture 48" descr="Featherweights Stoofpot met deksel">
          <a:extLst>
            <a:ext uri="{FF2B5EF4-FFF2-40B4-BE49-F238E27FC236}">
              <a16:creationId xmlns:a16="http://schemas.microsoft.com/office/drawing/2014/main" xmlns="" id="{71392468-51F0-49A2-C746-4CE1E7F471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715" y="44835535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435430</xdr:colOff>
      <xdr:row>22</xdr:row>
      <xdr:rowOff>95250</xdr:rowOff>
    </xdr:from>
    <xdr:to>
      <xdr:col>1</xdr:col>
      <xdr:colOff>1602409</xdr:colOff>
      <xdr:row>22</xdr:row>
      <xdr:rowOff>1895250</xdr:rowOff>
    </xdr:to>
    <xdr:pic>
      <xdr:nvPicPr>
        <xdr:cNvPr id="50" name="Picture 49" descr="Featherweights Stoofpot 22 cm">
          <a:extLst>
            <a:ext uri="{FF2B5EF4-FFF2-40B4-BE49-F238E27FC236}">
              <a16:creationId xmlns:a16="http://schemas.microsoft.com/office/drawing/2014/main" xmlns="" id="{129045AE-94DB-21E1-F5E8-B00D30739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30" y="47012679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367393</xdr:colOff>
      <xdr:row>23</xdr:row>
      <xdr:rowOff>149679</xdr:rowOff>
    </xdr:from>
    <xdr:to>
      <xdr:col>1</xdr:col>
      <xdr:colOff>1534372</xdr:colOff>
      <xdr:row>23</xdr:row>
      <xdr:rowOff>1949679</xdr:rowOff>
    </xdr:to>
    <xdr:pic>
      <xdr:nvPicPr>
        <xdr:cNvPr id="51" name="Picture 50" descr="Featherweights Stoofpot 22 cm">
          <a:extLst>
            <a:ext uri="{FF2B5EF4-FFF2-40B4-BE49-F238E27FC236}">
              <a16:creationId xmlns:a16="http://schemas.microsoft.com/office/drawing/2014/main" xmlns="" id="{2CA51345-A284-46D5-8691-50386E1EB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393" y="49285072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530679</xdr:colOff>
      <xdr:row>24</xdr:row>
      <xdr:rowOff>95250</xdr:rowOff>
    </xdr:from>
    <xdr:to>
      <xdr:col>1</xdr:col>
      <xdr:colOff>1697658</xdr:colOff>
      <xdr:row>24</xdr:row>
      <xdr:rowOff>1895250</xdr:rowOff>
    </xdr:to>
    <xdr:pic>
      <xdr:nvPicPr>
        <xdr:cNvPr id="52" name="Picture 51" descr="Padova Stoofpot">
          <a:extLst>
            <a:ext uri="{FF2B5EF4-FFF2-40B4-BE49-F238E27FC236}">
              <a16:creationId xmlns:a16="http://schemas.microsoft.com/office/drawing/2014/main" xmlns="" id="{E57EDCC6-DDE9-F08B-AED1-B616133694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679" y="51448607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489858</xdr:colOff>
      <xdr:row>26</xdr:row>
      <xdr:rowOff>81642</xdr:rowOff>
    </xdr:from>
    <xdr:to>
      <xdr:col>1</xdr:col>
      <xdr:colOff>1656837</xdr:colOff>
      <xdr:row>26</xdr:row>
      <xdr:rowOff>1881642</xdr:rowOff>
    </xdr:to>
    <xdr:pic>
      <xdr:nvPicPr>
        <xdr:cNvPr id="53" name="Picture 52" descr="Mayflower 5-delige Pastaset">
          <a:extLst>
            <a:ext uri="{FF2B5EF4-FFF2-40B4-BE49-F238E27FC236}">
              <a16:creationId xmlns:a16="http://schemas.microsoft.com/office/drawing/2014/main" xmlns="" id="{B31B02D2-4423-0EF9-9056-B8D499C93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858" y="55870928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544285</xdr:colOff>
      <xdr:row>28</xdr:row>
      <xdr:rowOff>27214</xdr:rowOff>
    </xdr:from>
    <xdr:to>
      <xdr:col>1</xdr:col>
      <xdr:colOff>1587439</xdr:colOff>
      <xdr:row>28</xdr:row>
      <xdr:rowOff>2187214</xdr:rowOff>
    </xdr:to>
    <xdr:pic>
      <xdr:nvPicPr>
        <xdr:cNvPr id="54" name="Picture 53" descr="Afbeeldingsresultaat voor CC002500-001">
          <a:extLst>
            <a:ext uri="{FF2B5EF4-FFF2-40B4-BE49-F238E27FC236}">
              <a16:creationId xmlns:a16="http://schemas.microsoft.com/office/drawing/2014/main" xmlns="" id="{B1D2607D-AE2A-B305-60B5-7D8CBCE524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5" y="60252428"/>
          <a:ext cx="1678154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666750</xdr:colOff>
      <xdr:row>34</xdr:row>
      <xdr:rowOff>149679</xdr:rowOff>
    </xdr:from>
    <xdr:to>
      <xdr:col>2</xdr:col>
      <xdr:colOff>229</xdr:colOff>
      <xdr:row>34</xdr:row>
      <xdr:rowOff>1949679</xdr:rowOff>
    </xdr:to>
    <xdr:pic>
      <xdr:nvPicPr>
        <xdr:cNvPr id="56" name="Picture 55" descr="Afbeeldingsresultaat voor CC001834-001">
          <a:extLst>
            <a:ext uri="{FF2B5EF4-FFF2-40B4-BE49-F238E27FC236}">
              <a16:creationId xmlns:a16="http://schemas.microsoft.com/office/drawing/2014/main" xmlns="" id="{E1E47050-0929-85A5-AA5D-FB96561CAF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73682679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435430</xdr:colOff>
      <xdr:row>35</xdr:row>
      <xdr:rowOff>108857</xdr:rowOff>
    </xdr:from>
    <xdr:to>
      <xdr:col>1</xdr:col>
      <xdr:colOff>1602409</xdr:colOff>
      <xdr:row>35</xdr:row>
      <xdr:rowOff>1908857</xdr:rowOff>
    </xdr:to>
    <xdr:pic>
      <xdr:nvPicPr>
        <xdr:cNvPr id="57" name="Picture 56" descr="Royal Bronze Keramische Antikleef Wokpan">
          <a:extLst>
            <a:ext uri="{FF2B5EF4-FFF2-40B4-BE49-F238E27FC236}">
              <a16:creationId xmlns:a16="http://schemas.microsoft.com/office/drawing/2014/main" xmlns="" id="{A82531C7-8898-EF6E-7C9C-7CD0427A52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30" y="75859821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326573</xdr:colOff>
      <xdr:row>36</xdr:row>
      <xdr:rowOff>2041071</xdr:rowOff>
    </xdr:from>
    <xdr:to>
      <xdr:col>2</xdr:col>
      <xdr:colOff>20295</xdr:colOff>
      <xdr:row>37</xdr:row>
      <xdr:rowOff>2163107</xdr:rowOff>
    </xdr:to>
    <xdr:pic>
      <xdr:nvPicPr>
        <xdr:cNvPr id="58" name="Picture 57" descr="Smart Marble 2-delige Braadpannenset">
          <a:extLst>
            <a:ext uri="{FF2B5EF4-FFF2-40B4-BE49-F238E27FC236}">
              <a16:creationId xmlns:a16="http://schemas.microsoft.com/office/drawing/2014/main" xmlns="" id="{179E0B16-C52A-FDF8-7D5E-82598A9414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573" y="80010000"/>
          <a:ext cx="2342579" cy="23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653143</xdr:colOff>
      <xdr:row>38</xdr:row>
      <xdr:rowOff>149679</xdr:rowOff>
    </xdr:from>
    <xdr:to>
      <xdr:col>1</xdr:col>
      <xdr:colOff>1586593</xdr:colOff>
      <xdr:row>38</xdr:row>
      <xdr:rowOff>1797504</xdr:rowOff>
    </xdr:to>
    <xdr:pic>
      <xdr:nvPicPr>
        <xdr:cNvPr id="60" name="Picture 59" descr="GreenPan Torino Healthy 28 cm Ceramic Non Stick Frying Pan PFAS Induction Free Dishwasher Safe Black">
          <a:extLst>
            <a:ext uri="{FF2B5EF4-FFF2-40B4-BE49-F238E27FC236}">
              <a16:creationId xmlns:a16="http://schemas.microsoft.com/office/drawing/2014/main" xmlns="" id="{10796409-DF2A-BBFB-4E73-4A00BB9CBE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143" y="82554536"/>
          <a:ext cx="1581150" cy="164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789214</xdr:colOff>
      <xdr:row>39</xdr:row>
      <xdr:rowOff>190500</xdr:rowOff>
    </xdr:from>
    <xdr:to>
      <xdr:col>1</xdr:col>
      <xdr:colOff>1582964</xdr:colOff>
      <xdr:row>39</xdr:row>
      <xdr:rowOff>1838325</xdr:rowOff>
    </xdr:to>
    <xdr:pic>
      <xdr:nvPicPr>
        <xdr:cNvPr id="61" name="Picture 60" descr="GreenPan Torino Healthy 28 cm Ceramic Non Stick Frying Pan PFAS Induction Free Dishwasher Safe Black">
          <a:extLst>
            <a:ext uri="{FF2B5EF4-FFF2-40B4-BE49-F238E27FC236}">
              <a16:creationId xmlns:a16="http://schemas.microsoft.com/office/drawing/2014/main" xmlns="" id="{E1A9E41A-1CED-4447-BD43-51B6F1B8E0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214" y="84813321"/>
          <a:ext cx="1581150" cy="164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762000</xdr:colOff>
      <xdr:row>40</xdr:row>
      <xdr:rowOff>176893</xdr:rowOff>
    </xdr:from>
    <xdr:to>
      <xdr:col>1</xdr:col>
      <xdr:colOff>1581150</xdr:colOff>
      <xdr:row>40</xdr:row>
      <xdr:rowOff>1758043</xdr:rowOff>
    </xdr:to>
    <xdr:pic>
      <xdr:nvPicPr>
        <xdr:cNvPr id="62" name="Picture 61" descr="GreenPan Torino Healthy Non-Stick Ceramic Wok, 28cm/3.6 Liter, PFAS-Free, Induction Dishwasher-Safe, Black">
          <a:extLst>
            <a:ext uri="{FF2B5EF4-FFF2-40B4-BE49-F238E27FC236}">
              <a16:creationId xmlns:a16="http://schemas.microsoft.com/office/drawing/2014/main" xmlns="" id="{1802D6BA-EE9F-38DE-80A5-09B8C397C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87017679"/>
          <a:ext cx="158115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666751</xdr:colOff>
      <xdr:row>41</xdr:row>
      <xdr:rowOff>81643</xdr:rowOff>
    </xdr:from>
    <xdr:to>
      <xdr:col>1</xdr:col>
      <xdr:colOff>1748005</xdr:colOff>
      <xdr:row>41</xdr:row>
      <xdr:rowOff>1881643</xdr:rowOff>
    </xdr:to>
    <xdr:pic>
      <xdr:nvPicPr>
        <xdr:cNvPr id="63" name="Picture 62" descr="Universeel glazen deksel">
          <a:extLst>
            <a:ext uri="{FF2B5EF4-FFF2-40B4-BE49-F238E27FC236}">
              <a16:creationId xmlns:a16="http://schemas.microsoft.com/office/drawing/2014/main" xmlns="" id="{63AAD029-B8B7-7DF0-3D90-FD7CE57AC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89140393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176894</xdr:colOff>
      <xdr:row>42</xdr:row>
      <xdr:rowOff>95250</xdr:rowOff>
    </xdr:from>
    <xdr:to>
      <xdr:col>2</xdr:col>
      <xdr:colOff>288422</xdr:colOff>
      <xdr:row>42</xdr:row>
      <xdr:rowOff>1895250</xdr:rowOff>
    </xdr:to>
    <xdr:pic>
      <xdr:nvPicPr>
        <xdr:cNvPr id="1024" name="Picture 1023">
          <a:extLst>
            <a:ext uri="{FF2B5EF4-FFF2-40B4-BE49-F238E27FC236}">
              <a16:creationId xmlns:a16="http://schemas.microsoft.com/office/drawing/2014/main" xmlns="" id="{1E646995-6D89-0F88-5698-C5DDAC293A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894" y="91371964"/>
          <a:ext cx="2760385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571501</xdr:colOff>
      <xdr:row>43</xdr:row>
      <xdr:rowOff>40822</xdr:rowOff>
    </xdr:from>
    <xdr:to>
      <xdr:col>2</xdr:col>
      <xdr:colOff>10644</xdr:colOff>
      <xdr:row>43</xdr:row>
      <xdr:rowOff>2128822</xdr:rowOff>
    </xdr:to>
    <xdr:pic>
      <xdr:nvPicPr>
        <xdr:cNvPr id="1027" name="Picture 1026" descr="Afbeeldingsresultaat voor CW002306-002">
          <a:extLst>
            <a:ext uri="{FF2B5EF4-FFF2-40B4-BE49-F238E27FC236}">
              <a16:creationId xmlns:a16="http://schemas.microsoft.com/office/drawing/2014/main" xmlns="" id="{8129DF52-0477-89ED-5ECD-86A74673B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93535501"/>
          <a:ext cx="2088000" cy="20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585107</xdr:colOff>
      <xdr:row>44</xdr:row>
      <xdr:rowOff>27215</xdr:rowOff>
    </xdr:from>
    <xdr:to>
      <xdr:col>2</xdr:col>
      <xdr:colOff>24250</xdr:colOff>
      <xdr:row>44</xdr:row>
      <xdr:rowOff>2115215</xdr:rowOff>
    </xdr:to>
    <xdr:pic>
      <xdr:nvPicPr>
        <xdr:cNvPr id="1028" name="Picture 1027" descr="Afbeeldingsresultaat voor CW002306-002">
          <a:extLst>
            <a:ext uri="{FF2B5EF4-FFF2-40B4-BE49-F238E27FC236}">
              <a16:creationId xmlns:a16="http://schemas.microsoft.com/office/drawing/2014/main" xmlns="" id="{374D6820-348D-4574-BCAB-6EA8B54973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107" y="95739858"/>
          <a:ext cx="2088000" cy="20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666750</xdr:colOff>
      <xdr:row>48</xdr:row>
      <xdr:rowOff>54429</xdr:rowOff>
    </xdr:from>
    <xdr:to>
      <xdr:col>2</xdr:col>
      <xdr:colOff>139793</xdr:colOff>
      <xdr:row>48</xdr:row>
      <xdr:rowOff>2214429</xdr:rowOff>
    </xdr:to>
    <xdr:pic>
      <xdr:nvPicPr>
        <xdr:cNvPr id="1029" name="Picture 1028" descr="Afbeeldingsresultaat voor CW002299-002">
          <a:extLst>
            <a:ext uri="{FF2B5EF4-FFF2-40B4-BE49-F238E27FC236}">
              <a16:creationId xmlns:a16="http://schemas.microsoft.com/office/drawing/2014/main" xmlns="" id="{5B899048-0E54-DB82-B5B3-9CFDC30B72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04638929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598714</xdr:colOff>
      <xdr:row>48</xdr:row>
      <xdr:rowOff>2204356</xdr:rowOff>
    </xdr:from>
    <xdr:to>
      <xdr:col>2</xdr:col>
      <xdr:colOff>109857</xdr:colOff>
      <xdr:row>49</xdr:row>
      <xdr:rowOff>2146392</xdr:rowOff>
    </xdr:to>
    <xdr:pic>
      <xdr:nvPicPr>
        <xdr:cNvPr id="1030" name="Picture 1029" descr="Afbeeldingsresultaat voor CW002299-002">
          <a:extLst>
            <a:ext uri="{FF2B5EF4-FFF2-40B4-BE49-F238E27FC236}">
              <a16:creationId xmlns:a16="http://schemas.microsoft.com/office/drawing/2014/main" xmlns="" id="{F5F674FB-A8E8-4FCE-9C6D-F812EA367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714" y="106788856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353787</xdr:colOff>
      <xdr:row>50</xdr:row>
      <xdr:rowOff>40822</xdr:rowOff>
    </xdr:from>
    <xdr:to>
      <xdr:col>1</xdr:col>
      <xdr:colOff>1754962</xdr:colOff>
      <xdr:row>50</xdr:row>
      <xdr:rowOff>2200822</xdr:rowOff>
    </xdr:to>
    <xdr:pic>
      <xdr:nvPicPr>
        <xdr:cNvPr id="1031" name="Picture 1030" descr="Afbeeldingsresultaat voor CC001201-001">
          <a:extLst>
            <a:ext uri="{FF2B5EF4-FFF2-40B4-BE49-F238E27FC236}">
              <a16:creationId xmlns:a16="http://schemas.microsoft.com/office/drawing/2014/main" xmlns="" id="{90661AA2-2AD9-E34D-554C-D58A126A58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787" y="109061251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476250</xdr:colOff>
      <xdr:row>52</xdr:row>
      <xdr:rowOff>54428</xdr:rowOff>
    </xdr:from>
    <xdr:to>
      <xdr:col>2</xdr:col>
      <xdr:colOff>184</xdr:colOff>
      <xdr:row>52</xdr:row>
      <xdr:rowOff>2214428</xdr:rowOff>
    </xdr:to>
    <xdr:pic>
      <xdr:nvPicPr>
        <xdr:cNvPr id="1032" name="Picture 1031" descr="Afbeeldingsresultaat voor CW002299-002">
          <a:extLst>
            <a:ext uri="{FF2B5EF4-FFF2-40B4-BE49-F238E27FC236}">
              <a16:creationId xmlns:a16="http://schemas.microsoft.com/office/drawing/2014/main" xmlns="" id="{2A8C8EF9-8948-45C4-964F-21965B198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13510785"/>
          <a:ext cx="2160000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639536</xdr:colOff>
      <xdr:row>53</xdr:row>
      <xdr:rowOff>312965</xdr:rowOff>
    </xdr:from>
    <xdr:to>
      <xdr:col>2</xdr:col>
      <xdr:colOff>1590</xdr:colOff>
      <xdr:row>53</xdr:row>
      <xdr:rowOff>2112965</xdr:rowOff>
    </xdr:to>
    <xdr:pic>
      <xdr:nvPicPr>
        <xdr:cNvPr id="1033" name="Picture 1032" descr="Afbeeldingsresultaat voor CW002307-002">
          <a:extLst>
            <a:ext uri="{FF2B5EF4-FFF2-40B4-BE49-F238E27FC236}">
              <a16:creationId xmlns:a16="http://schemas.microsoft.com/office/drawing/2014/main" xmlns="" id="{721F6B2D-0D06-D52E-4D1D-5355FF76FA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536" y="115987286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707571</xdr:colOff>
      <xdr:row>54</xdr:row>
      <xdr:rowOff>449036</xdr:rowOff>
    </xdr:from>
    <xdr:to>
      <xdr:col>1</xdr:col>
      <xdr:colOff>1436371</xdr:colOff>
      <xdr:row>54</xdr:row>
      <xdr:rowOff>1889036</xdr:rowOff>
    </xdr:to>
    <xdr:pic>
      <xdr:nvPicPr>
        <xdr:cNvPr id="1034" name="Picture 1033" descr="Afbeeldingsresultaat voor CW002308-002">
          <a:extLst>
            <a:ext uri="{FF2B5EF4-FFF2-40B4-BE49-F238E27FC236}">
              <a16:creationId xmlns:a16="http://schemas.microsoft.com/office/drawing/2014/main" xmlns="" id="{E86E90F9-43BD-E935-8814-31294EB45D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7571" y="118341322"/>
          <a:ext cx="144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517072</xdr:colOff>
      <xdr:row>46</xdr:row>
      <xdr:rowOff>81643</xdr:rowOff>
    </xdr:from>
    <xdr:to>
      <xdr:col>1</xdr:col>
      <xdr:colOff>1754807</xdr:colOff>
      <xdr:row>46</xdr:row>
      <xdr:rowOff>2169643</xdr:rowOff>
    </xdr:to>
    <xdr:pic>
      <xdr:nvPicPr>
        <xdr:cNvPr id="1035" name="Picture 1034" descr="Afbeeldingsresultaat voor CW002306-002">
          <a:extLst>
            <a:ext uri="{FF2B5EF4-FFF2-40B4-BE49-F238E27FC236}">
              <a16:creationId xmlns:a16="http://schemas.microsoft.com/office/drawing/2014/main" xmlns="" id="{A4A53526-9962-4B7F-A969-3B26B4424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072" y="100230214"/>
          <a:ext cx="2088000" cy="20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598714</xdr:colOff>
      <xdr:row>56</xdr:row>
      <xdr:rowOff>54428</xdr:rowOff>
    </xdr:from>
    <xdr:to>
      <xdr:col>2</xdr:col>
      <xdr:colOff>37857</xdr:colOff>
      <xdr:row>56</xdr:row>
      <xdr:rowOff>2142428</xdr:rowOff>
    </xdr:to>
    <xdr:pic>
      <xdr:nvPicPr>
        <xdr:cNvPr id="1036" name="Picture 1035" descr="Afbeeldingsresultaat voor CW002306-002">
          <a:extLst>
            <a:ext uri="{FF2B5EF4-FFF2-40B4-BE49-F238E27FC236}">
              <a16:creationId xmlns:a16="http://schemas.microsoft.com/office/drawing/2014/main" xmlns="" id="{2820F1AD-52DA-40FF-BB04-8AC591D6A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714" y="122382642"/>
          <a:ext cx="2088000" cy="20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381001</xdr:colOff>
      <xdr:row>57</xdr:row>
      <xdr:rowOff>68036</xdr:rowOff>
    </xdr:from>
    <xdr:to>
      <xdr:col>1</xdr:col>
      <xdr:colOff>1547980</xdr:colOff>
      <xdr:row>57</xdr:row>
      <xdr:rowOff>1868036</xdr:rowOff>
    </xdr:to>
    <xdr:pic>
      <xdr:nvPicPr>
        <xdr:cNvPr id="1037" name="Picture 1036" descr="Venice Pro 8-delige set">
          <a:extLst>
            <a:ext uri="{FF2B5EF4-FFF2-40B4-BE49-F238E27FC236}">
              <a16:creationId xmlns:a16="http://schemas.microsoft.com/office/drawing/2014/main" xmlns="" id="{E5695C0B-63BB-0AED-D7F9-6529E6A36B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1" y="124614215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476250</xdr:colOff>
      <xdr:row>58</xdr:row>
      <xdr:rowOff>326571</xdr:rowOff>
    </xdr:from>
    <xdr:to>
      <xdr:col>1</xdr:col>
      <xdr:colOff>1702173</xdr:colOff>
      <xdr:row>58</xdr:row>
      <xdr:rowOff>1766571</xdr:rowOff>
    </xdr:to>
    <xdr:pic>
      <xdr:nvPicPr>
        <xdr:cNvPr id="1038" name="Picture 1037" descr="Afbeeldingsresultaat voor CW002302-002">
          <a:extLst>
            <a:ext uri="{FF2B5EF4-FFF2-40B4-BE49-F238E27FC236}">
              <a16:creationId xmlns:a16="http://schemas.microsoft.com/office/drawing/2014/main" xmlns="" id="{1A11CBDC-D0CA-E218-9145-144A4C938A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27090714"/>
          <a:ext cx="1860923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476251</xdr:colOff>
      <xdr:row>59</xdr:row>
      <xdr:rowOff>163285</xdr:rowOff>
    </xdr:from>
    <xdr:to>
      <xdr:col>1</xdr:col>
      <xdr:colOff>1643230</xdr:colOff>
      <xdr:row>59</xdr:row>
      <xdr:rowOff>1963285</xdr:rowOff>
    </xdr:to>
    <xdr:pic>
      <xdr:nvPicPr>
        <xdr:cNvPr id="1039" name="Picture 1038" descr="Venice Pro 4-delige set">
          <a:extLst>
            <a:ext uri="{FF2B5EF4-FFF2-40B4-BE49-F238E27FC236}">
              <a16:creationId xmlns:a16="http://schemas.microsoft.com/office/drawing/2014/main" xmlns="" id="{41D520F7-AE57-048C-98FA-BFA1F9F169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1" y="129145392"/>
          <a:ext cx="1801979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367395</xdr:colOff>
      <xdr:row>59</xdr:row>
      <xdr:rowOff>2204357</xdr:rowOff>
    </xdr:from>
    <xdr:to>
      <xdr:col>2</xdr:col>
      <xdr:colOff>384</xdr:colOff>
      <xdr:row>60</xdr:row>
      <xdr:rowOff>2146393</xdr:rowOff>
    </xdr:to>
    <xdr:pic>
      <xdr:nvPicPr>
        <xdr:cNvPr id="1040" name="Picture 1039" descr="Venice Pro Set 10-delig">
          <a:extLst>
            <a:ext uri="{FF2B5EF4-FFF2-40B4-BE49-F238E27FC236}">
              <a16:creationId xmlns:a16="http://schemas.microsoft.com/office/drawing/2014/main" xmlns="" id="{0A98379B-5665-E765-3F1E-EF812E280C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395" y="131186464"/>
          <a:ext cx="2162375" cy="21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843643</xdr:colOff>
      <xdr:row>61</xdr:row>
      <xdr:rowOff>258536</xdr:rowOff>
    </xdr:from>
    <xdr:to>
      <xdr:col>1</xdr:col>
      <xdr:colOff>1748293</xdr:colOff>
      <xdr:row>61</xdr:row>
      <xdr:rowOff>2058536</xdr:rowOff>
    </xdr:to>
    <xdr:pic>
      <xdr:nvPicPr>
        <xdr:cNvPr id="1041" name="Picture 1040" descr="Afbeeldingsresultaat voor CC000393-001">
          <a:extLst>
            <a:ext uri="{FF2B5EF4-FFF2-40B4-BE49-F238E27FC236}">
              <a16:creationId xmlns:a16="http://schemas.microsoft.com/office/drawing/2014/main" xmlns="" id="{BB569926-8CF0-8C8C-B8DC-26AFFF200F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643" y="133676572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721179</xdr:colOff>
      <xdr:row>62</xdr:row>
      <xdr:rowOff>326571</xdr:rowOff>
    </xdr:from>
    <xdr:to>
      <xdr:col>1</xdr:col>
      <xdr:colOff>1437279</xdr:colOff>
      <xdr:row>62</xdr:row>
      <xdr:rowOff>1766571</xdr:rowOff>
    </xdr:to>
    <xdr:pic>
      <xdr:nvPicPr>
        <xdr:cNvPr id="1042" name="Picture 1041" descr="Afbeeldingsresultaat voor CC000392-001">
          <a:extLst>
            <a:ext uri="{FF2B5EF4-FFF2-40B4-BE49-F238E27FC236}">
              <a16:creationId xmlns:a16="http://schemas.microsoft.com/office/drawing/2014/main" xmlns="" id="{157BE43F-EB55-2BFF-D27E-D3618E026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179" y="135962571"/>
          <a:ext cx="144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762000</xdr:colOff>
      <xdr:row>63</xdr:row>
      <xdr:rowOff>530679</xdr:rowOff>
    </xdr:from>
    <xdr:to>
      <xdr:col>1</xdr:col>
      <xdr:colOff>1440000</xdr:colOff>
      <xdr:row>63</xdr:row>
      <xdr:rowOff>1970679</xdr:rowOff>
    </xdr:to>
    <xdr:pic>
      <xdr:nvPicPr>
        <xdr:cNvPr id="1043" name="Picture 1042" descr="Afbeeldingsresultaat voor CC000391-001">
          <a:extLst>
            <a:ext uri="{FF2B5EF4-FFF2-40B4-BE49-F238E27FC236}">
              <a16:creationId xmlns:a16="http://schemas.microsoft.com/office/drawing/2014/main" xmlns="" id="{5E9D151E-9D56-D5C0-B8CA-6D339FB2A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38384643"/>
          <a:ext cx="1440000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680357</xdr:colOff>
      <xdr:row>64</xdr:row>
      <xdr:rowOff>176894</xdr:rowOff>
    </xdr:from>
    <xdr:to>
      <xdr:col>2</xdr:col>
      <xdr:colOff>1136</xdr:colOff>
      <xdr:row>64</xdr:row>
      <xdr:rowOff>1976894</xdr:rowOff>
    </xdr:to>
    <xdr:pic>
      <xdr:nvPicPr>
        <xdr:cNvPr id="1046" name="Picture 1045" descr="Afbeeldingsresultaat voor CC000740-001">
          <a:extLst>
            <a:ext uri="{FF2B5EF4-FFF2-40B4-BE49-F238E27FC236}">
              <a16:creationId xmlns:a16="http://schemas.microsoft.com/office/drawing/2014/main" xmlns="" id="{7E04C5BA-AA22-FEFA-1383-95DE55B01C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7" y="140248823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1"/>
  <sheetViews>
    <sheetView tabSelected="1" topLeftCell="D1" zoomScale="70" zoomScaleNormal="70" workbookViewId="0">
      <selection activeCell="U67" sqref="U67"/>
    </sheetView>
  </sheetViews>
  <sheetFormatPr defaultColWidth="9.140625" defaultRowHeight="21" x14ac:dyDescent="0.25"/>
  <cols>
    <col min="1" max="1" width="8.28515625" style="15" bestFit="1" customWidth="1"/>
    <col min="2" max="2" width="26.28515625" style="15" customWidth="1"/>
    <col min="3" max="3" width="22.28515625" style="15" customWidth="1"/>
    <col min="4" max="4" width="18.7109375" style="15" bestFit="1" customWidth="1"/>
    <col min="5" max="5" width="27.140625" style="15" bestFit="1" customWidth="1"/>
    <col min="6" max="6" width="16.42578125" style="15" bestFit="1" customWidth="1"/>
    <col min="7" max="7" width="22" style="15" bestFit="1" customWidth="1"/>
    <col min="8" max="8" width="22" style="15" customWidth="1"/>
    <col min="9" max="9" width="17.140625" style="15" bestFit="1" customWidth="1"/>
    <col min="10" max="10" width="12" style="15" bestFit="1" customWidth="1"/>
    <col min="11" max="11" width="20.28515625" style="15" bestFit="1" customWidth="1"/>
    <col min="12" max="12" width="23.7109375" style="18" customWidth="1"/>
    <col min="13" max="13" width="20.28515625" style="18" customWidth="1"/>
    <col min="14" max="14" width="30.7109375" style="18" bestFit="1" customWidth="1"/>
    <col min="15" max="15" width="19.28515625" style="17" bestFit="1" customWidth="1"/>
    <col min="16" max="16" width="24.7109375" style="15" bestFit="1" customWidth="1"/>
    <col min="17" max="17" width="29.42578125" style="15" bestFit="1" customWidth="1"/>
    <col min="18" max="18" width="27.85546875" style="19" customWidth="1"/>
    <col min="19" max="19" width="22.140625" style="20" customWidth="1"/>
    <col min="20" max="20" width="14.42578125" style="21" customWidth="1"/>
    <col min="21" max="21" width="12.7109375" style="24" bestFit="1" customWidth="1"/>
    <col min="22" max="16384" width="9.140625" style="15"/>
  </cols>
  <sheetData>
    <row r="1" spans="1:21" s="7" customFormat="1" ht="27.4" customHeight="1" x14ac:dyDescent="0.25">
      <c r="A1" s="1" t="s">
        <v>200</v>
      </c>
      <c r="B1" s="1" t="s">
        <v>2</v>
      </c>
      <c r="C1" s="1" t="s">
        <v>21</v>
      </c>
      <c r="D1" s="1" t="s">
        <v>22</v>
      </c>
      <c r="E1" s="1" t="s">
        <v>3</v>
      </c>
      <c r="F1" s="1" t="s">
        <v>8</v>
      </c>
      <c r="G1" s="1" t="s">
        <v>10</v>
      </c>
      <c r="H1" s="1" t="s">
        <v>197</v>
      </c>
      <c r="I1" s="1" t="s">
        <v>12</v>
      </c>
      <c r="J1" s="1" t="s">
        <v>13</v>
      </c>
      <c r="K1" s="1" t="s">
        <v>4</v>
      </c>
      <c r="L1" s="2" t="s">
        <v>15</v>
      </c>
      <c r="M1" s="2" t="s">
        <v>16</v>
      </c>
      <c r="N1" s="2" t="s">
        <v>17</v>
      </c>
      <c r="O1" s="3" t="s">
        <v>18</v>
      </c>
      <c r="P1" s="1" t="s">
        <v>19</v>
      </c>
      <c r="Q1" s="1" t="s">
        <v>20</v>
      </c>
      <c r="R1" s="4" t="s">
        <v>203</v>
      </c>
      <c r="S1" s="5" t="s">
        <v>202</v>
      </c>
      <c r="T1" s="6" t="s">
        <v>14</v>
      </c>
      <c r="U1" s="22" t="s">
        <v>201</v>
      </c>
    </row>
    <row r="2" spans="1:21" ht="175.15" customHeight="1" x14ac:dyDescent="0.35">
      <c r="A2" s="8"/>
      <c r="B2" s="9" t="s">
        <v>23</v>
      </c>
      <c r="C2" s="9" t="s">
        <v>87</v>
      </c>
      <c r="D2" s="9" t="s">
        <v>88</v>
      </c>
      <c r="E2" s="9" t="s">
        <v>5</v>
      </c>
      <c r="F2" s="9" t="s">
        <v>9</v>
      </c>
      <c r="G2" s="9" t="s">
        <v>11</v>
      </c>
      <c r="H2" s="9" t="s">
        <v>198</v>
      </c>
      <c r="I2" s="9">
        <v>28</v>
      </c>
      <c r="J2" s="10" t="s">
        <v>0</v>
      </c>
      <c r="K2" s="9" t="s">
        <v>89</v>
      </c>
      <c r="L2" s="9">
        <v>580</v>
      </c>
      <c r="M2" s="9">
        <v>370</v>
      </c>
      <c r="N2" s="11">
        <v>215</v>
      </c>
      <c r="O2" s="10">
        <v>1.1100000000000001</v>
      </c>
      <c r="P2" s="9">
        <v>84</v>
      </c>
      <c r="Q2" s="9">
        <v>21</v>
      </c>
      <c r="R2" s="12">
        <v>3408</v>
      </c>
      <c r="S2" s="13">
        <v>705</v>
      </c>
      <c r="T2" s="14">
        <v>52.9</v>
      </c>
      <c r="U2" s="23">
        <v>11.5335</v>
      </c>
    </row>
    <row r="3" spans="1:21" ht="175.15" customHeight="1" x14ac:dyDescent="0.35">
      <c r="A3" s="8"/>
      <c r="B3" s="9" t="s">
        <v>24</v>
      </c>
      <c r="C3" s="9" t="s">
        <v>87</v>
      </c>
      <c r="D3" s="9" t="s">
        <v>88</v>
      </c>
      <c r="E3" s="9" t="s">
        <v>165</v>
      </c>
      <c r="F3" s="9" t="s">
        <v>9</v>
      </c>
      <c r="G3" s="9" t="s">
        <v>11</v>
      </c>
      <c r="H3" s="9" t="s">
        <v>198</v>
      </c>
      <c r="I3" s="9">
        <v>28</v>
      </c>
      <c r="J3" s="10" t="s">
        <v>0</v>
      </c>
      <c r="K3" s="9" t="s">
        <v>90</v>
      </c>
      <c r="L3" s="9">
        <v>530</v>
      </c>
      <c r="M3" s="9">
        <v>315</v>
      </c>
      <c r="N3" s="11">
        <v>285</v>
      </c>
      <c r="O3" s="10">
        <v>1.52</v>
      </c>
      <c r="P3" s="9">
        <v>80</v>
      </c>
      <c r="Q3" s="9">
        <v>20</v>
      </c>
      <c r="R3" s="12">
        <v>1279</v>
      </c>
      <c r="S3" s="13">
        <v>2724</v>
      </c>
      <c r="T3" s="14">
        <v>59.9</v>
      </c>
      <c r="U3" s="23">
        <v>14.638500000000001</v>
      </c>
    </row>
    <row r="4" spans="1:21" ht="175.15" customHeight="1" x14ac:dyDescent="0.35">
      <c r="A4" s="8"/>
      <c r="B4" s="9" t="s">
        <v>25</v>
      </c>
      <c r="C4" s="9" t="s">
        <v>87</v>
      </c>
      <c r="D4" s="9" t="s">
        <v>88</v>
      </c>
      <c r="E4" s="16" t="s">
        <v>172</v>
      </c>
      <c r="F4" s="9" t="s">
        <v>9</v>
      </c>
      <c r="G4" s="9" t="s">
        <v>11</v>
      </c>
      <c r="H4" s="9" t="s">
        <v>198</v>
      </c>
      <c r="I4" s="9">
        <v>0</v>
      </c>
      <c r="J4" s="10" t="s">
        <v>0</v>
      </c>
      <c r="K4" s="9" t="s">
        <v>91</v>
      </c>
      <c r="L4" s="9">
        <v>525</v>
      </c>
      <c r="M4" s="9">
        <v>315</v>
      </c>
      <c r="N4" s="11">
        <v>415</v>
      </c>
      <c r="O4" s="10">
        <v>1.96</v>
      </c>
      <c r="P4" s="9">
        <v>48</v>
      </c>
      <c r="Q4" s="9">
        <v>12</v>
      </c>
      <c r="R4" s="12">
        <v>2691</v>
      </c>
      <c r="S4" s="13">
        <v>607</v>
      </c>
      <c r="T4" s="14">
        <v>84.9</v>
      </c>
      <c r="U4" s="23">
        <v>16.938500000000001</v>
      </c>
    </row>
    <row r="5" spans="1:21" ht="175.15" customHeight="1" x14ac:dyDescent="0.35">
      <c r="A5" s="8"/>
      <c r="B5" s="9" t="s">
        <v>26</v>
      </c>
      <c r="C5" s="9" t="s">
        <v>87</v>
      </c>
      <c r="D5" s="9" t="s">
        <v>88</v>
      </c>
      <c r="E5" s="9" t="s">
        <v>6</v>
      </c>
      <c r="F5" s="9" t="s">
        <v>9</v>
      </c>
      <c r="G5" s="9" t="s">
        <v>11</v>
      </c>
      <c r="H5" s="9" t="s">
        <v>198</v>
      </c>
      <c r="I5" s="9">
        <v>20</v>
      </c>
      <c r="J5" s="10" t="s">
        <v>0</v>
      </c>
      <c r="K5" s="9" t="s">
        <v>92</v>
      </c>
      <c r="L5" s="9">
        <v>425</v>
      </c>
      <c r="M5" s="9">
        <v>290</v>
      </c>
      <c r="N5" s="11">
        <v>130</v>
      </c>
      <c r="O5" s="10">
        <v>0.6</v>
      </c>
      <c r="P5" s="9">
        <v>288</v>
      </c>
      <c r="Q5" s="9">
        <v>72</v>
      </c>
      <c r="R5" s="12">
        <v>1080</v>
      </c>
      <c r="S5" s="13">
        <v>1043</v>
      </c>
      <c r="T5" s="14">
        <v>37.9</v>
      </c>
      <c r="U5" s="23">
        <v>7.5084999999999997</v>
      </c>
    </row>
    <row r="6" spans="1:21" ht="175.15" customHeight="1" x14ac:dyDescent="0.25">
      <c r="A6" s="9"/>
      <c r="B6" s="9" t="s">
        <v>27</v>
      </c>
      <c r="C6" s="9" t="s">
        <v>87</v>
      </c>
      <c r="D6" s="9" t="s">
        <v>88</v>
      </c>
      <c r="E6" s="9" t="s">
        <v>6</v>
      </c>
      <c r="F6" s="9" t="s">
        <v>9</v>
      </c>
      <c r="G6" s="9" t="s">
        <v>11</v>
      </c>
      <c r="H6" s="9" t="s">
        <v>198</v>
      </c>
      <c r="I6" s="9">
        <v>30</v>
      </c>
      <c r="J6" s="10" t="s">
        <v>0</v>
      </c>
      <c r="K6" s="9" t="s">
        <v>93</v>
      </c>
      <c r="L6" s="9">
        <v>645</v>
      </c>
      <c r="M6" s="9">
        <v>370</v>
      </c>
      <c r="N6" s="11">
        <v>150</v>
      </c>
      <c r="O6" s="10">
        <v>1.22</v>
      </c>
      <c r="P6" s="9">
        <v>120</v>
      </c>
      <c r="Q6" s="9">
        <v>30</v>
      </c>
      <c r="R6" s="12">
        <v>1310</v>
      </c>
      <c r="S6" s="13">
        <v>0</v>
      </c>
      <c r="T6" s="14">
        <v>57.9</v>
      </c>
      <c r="U6" s="23">
        <v>11.188499999999999</v>
      </c>
    </row>
    <row r="7" spans="1:21" ht="175.15" customHeight="1" x14ac:dyDescent="0.35">
      <c r="A7" s="8"/>
      <c r="B7" s="9" t="s">
        <v>28</v>
      </c>
      <c r="C7" s="9" t="s">
        <v>87</v>
      </c>
      <c r="D7" s="9" t="s">
        <v>94</v>
      </c>
      <c r="E7" s="9" t="s">
        <v>166</v>
      </c>
      <c r="F7" s="9" t="s">
        <v>9</v>
      </c>
      <c r="G7" s="9" t="s">
        <v>11</v>
      </c>
      <c r="H7" s="9" t="s">
        <v>196</v>
      </c>
      <c r="I7" s="9">
        <v>28</v>
      </c>
      <c r="J7" s="10" t="s">
        <v>0</v>
      </c>
      <c r="K7" s="9" t="s">
        <v>95</v>
      </c>
      <c r="L7" s="9">
        <v>615</v>
      </c>
      <c r="M7" s="9">
        <v>410</v>
      </c>
      <c r="N7" s="11">
        <v>420</v>
      </c>
      <c r="O7" s="10">
        <v>3.64</v>
      </c>
      <c r="P7" s="9">
        <v>24</v>
      </c>
      <c r="Q7" s="9">
        <v>6</v>
      </c>
      <c r="R7" s="12">
        <v>504</v>
      </c>
      <c r="S7" s="13">
        <v>0</v>
      </c>
      <c r="T7" s="14">
        <v>139.9</v>
      </c>
      <c r="U7" s="23">
        <v>26.7135</v>
      </c>
    </row>
    <row r="8" spans="1:21" ht="175.15" customHeight="1" x14ac:dyDescent="0.35">
      <c r="A8" s="8"/>
      <c r="B8" s="9" t="s">
        <v>29</v>
      </c>
      <c r="C8" s="9" t="s">
        <v>87</v>
      </c>
      <c r="D8" s="9" t="s">
        <v>94</v>
      </c>
      <c r="E8" s="9" t="s">
        <v>167</v>
      </c>
      <c r="F8" s="9" t="s">
        <v>9</v>
      </c>
      <c r="G8" s="9" t="s">
        <v>11</v>
      </c>
      <c r="H8" s="9" t="s">
        <v>196</v>
      </c>
      <c r="I8" s="9">
        <v>18</v>
      </c>
      <c r="J8" s="10" t="s">
        <v>170</v>
      </c>
      <c r="K8" s="9" t="s">
        <v>96</v>
      </c>
      <c r="L8" s="9">
        <v>405</v>
      </c>
      <c r="M8" s="9">
        <v>215</v>
      </c>
      <c r="N8" s="11">
        <v>355</v>
      </c>
      <c r="O8" s="10">
        <v>1.07</v>
      </c>
      <c r="P8" s="9">
        <v>56</v>
      </c>
      <c r="Q8" s="9">
        <v>28</v>
      </c>
      <c r="R8" s="12">
        <v>218</v>
      </c>
      <c r="S8" s="13">
        <v>0</v>
      </c>
      <c r="T8" s="14">
        <v>74.900000000000006</v>
      </c>
      <c r="U8" s="23">
        <v>14.063499999999999</v>
      </c>
    </row>
    <row r="9" spans="1:21" ht="175.15" customHeight="1" x14ac:dyDescent="0.35">
      <c r="A9" s="8"/>
      <c r="B9" s="9" t="s">
        <v>30</v>
      </c>
      <c r="C9" s="9" t="s">
        <v>87</v>
      </c>
      <c r="D9" s="9" t="s">
        <v>97</v>
      </c>
      <c r="E9" s="9" t="s">
        <v>6</v>
      </c>
      <c r="F9" s="9" t="s">
        <v>9</v>
      </c>
      <c r="G9" s="9" t="s">
        <v>11</v>
      </c>
      <c r="H9" s="9" t="s">
        <v>196</v>
      </c>
      <c r="I9" s="9">
        <v>28</v>
      </c>
      <c r="J9" s="10" t="s">
        <v>0</v>
      </c>
      <c r="K9" s="9" t="s">
        <v>98</v>
      </c>
      <c r="L9" s="9">
        <v>520</v>
      </c>
      <c r="M9" s="9">
        <v>315</v>
      </c>
      <c r="N9" s="11">
        <v>310</v>
      </c>
      <c r="O9" s="10">
        <v>1.1299999999999999</v>
      </c>
      <c r="P9" s="9">
        <v>80</v>
      </c>
      <c r="Q9" s="9">
        <v>20</v>
      </c>
      <c r="R9" s="12">
        <v>3488</v>
      </c>
      <c r="S9" s="13">
        <v>1017</v>
      </c>
      <c r="T9" s="14">
        <v>66.900000000000006</v>
      </c>
      <c r="U9" s="23">
        <v>12.2235</v>
      </c>
    </row>
    <row r="10" spans="1:21" ht="175.15" customHeight="1" x14ac:dyDescent="0.35">
      <c r="A10" s="8"/>
      <c r="B10" s="9" t="s">
        <v>31</v>
      </c>
      <c r="C10" s="9" t="s">
        <v>87</v>
      </c>
      <c r="D10" s="9" t="s">
        <v>97</v>
      </c>
      <c r="E10" s="9" t="s">
        <v>6</v>
      </c>
      <c r="F10" s="9" t="s">
        <v>9</v>
      </c>
      <c r="G10" s="9" t="s">
        <v>11</v>
      </c>
      <c r="H10" s="9" t="s">
        <v>196</v>
      </c>
      <c r="I10" s="9">
        <v>24</v>
      </c>
      <c r="J10" s="10" t="s">
        <v>0</v>
      </c>
      <c r="K10" s="9" t="s">
        <v>99</v>
      </c>
      <c r="L10" s="9">
        <v>465</v>
      </c>
      <c r="M10" s="9">
        <v>275</v>
      </c>
      <c r="N10" s="11">
        <v>280</v>
      </c>
      <c r="O10" s="10">
        <v>0.85</v>
      </c>
      <c r="P10" s="9">
        <v>120</v>
      </c>
      <c r="Q10" s="9">
        <v>30</v>
      </c>
      <c r="R10" s="12">
        <v>3620</v>
      </c>
      <c r="S10" s="13">
        <v>498</v>
      </c>
      <c r="T10" s="14">
        <v>56.9</v>
      </c>
      <c r="U10" s="23">
        <v>10.2685</v>
      </c>
    </row>
    <row r="11" spans="1:21" ht="175.15" customHeight="1" x14ac:dyDescent="0.35">
      <c r="A11" s="8"/>
      <c r="B11" s="9" t="s">
        <v>32</v>
      </c>
      <c r="C11" s="9" t="s">
        <v>87</v>
      </c>
      <c r="D11" s="9" t="s">
        <v>97</v>
      </c>
      <c r="E11" s="9" t="s">
        <v>6</v>
      </c>
      <c r="F11" s="9" t="s">
        <v>9</v>
      </c>
      <c r="G11" s="9" t="s">
        <v>11</v>
      </c>
      <c r="H11" s="9" t="s">
        <v>196</v>
      </c>
      <c r="I11" s="9">
        <v>30</v>
      </c>
      <c r="J11" s="10" t="s">
        <v>0</v>
      </c>
      <c r="K11" s="9" t="s">
        <v>100</v>
      </c>
      <c r="L11" s="9">
        <v>545</v>
      </c>
      <c r="M11" s="9">
        <v>330</v>
      </c>
      <c r="N11" s="11">
        <v>315</v>
      </c>
      <c r="O11" s="10">
        <v>1.25</v>
      </c>
      <c r="P11" s="9">
        <v>80</v>
      </c>
      <c r="Q11" s="9">
        <v>20</v>
      </c>
      <c r="R11" s="12">
        <v>2863</v>
      </c>
      <c r="S11" s="13">
        <v>267</v>
      </c>
      <c r="T11" s="14">
        <v>72.900000000000006</v>
      </c>
      <c r="U11" s="23">
        <v>13.028499999999999</v>
      </c>
    </row>
    <row r="12" spans="1:21" ht="175.15" customHeight="1" x14ac:dyDescent="0.35">
      <c r="A12" s="8"/>
      <c r="B12" s="9" t="s">
        <v>33</v>
      </c>
      <c r="C12" s="9" t="s">
        <v>87</v>
      </c>
      <c r="D12" s="9" t="s">
        <v>97</v>
      </c>
      <c r="E12" s="9" t="s">
        <v>5</v>
      </c>
      <c r="F12" s="9" t="s">
        <v>9</v>
      </c>
      <c r="G12" s="9" t="s">
        <v>11</v>
      </c>
      <c r="H12" s="9" t="s">
        <v>196</v>
      </c>
      <c r="I12" s="9">
        <v>28</v>
      </c>
      <c r="J12" s="10" t="s">
        <v>0</v>
      </c>
      <c r="K12" s="9" t="s">
        <v>101</v>
      </c>
      <c r="L12" s="9">
        <v>520</v>
      </c>
      <c r="M12" s="9">
        <v>315</v>
      </c>
      <c r="N12" s="11">
        <v>395</v>
      </c>
      <c r="O12" s="10">
        <v>1.21</v>
      </c>
      <c r="P12" s="9">
        <v>48</v>
      </c>
      <c r="Q12" s="9">
        <v>12</v>
      </c>
      <c r="R12" s="12">
        <v>2936</v>
      </c>
      <c r="S12" s="13">
        <v>0</v>
      </c>
      <c r="T12" s="14">
        <v>72.900000000000006</v>
      </c>
      <c r="U12" s="23">
        <v>13.3735</v>
      </c>
    </row>
    <row r="13" spans="1:21" ht="175.15" customHeight="1" x14ac:dyDescent="0.25">
      <c r="A13" s="9"/>
      <c r="B13" s="9" t="s">
        <v>34</v>
      </c>
      <c r="C13" s="9" t="s">
        <v>87</v>
      </c>
      <c r="D13" s="9" t="s">
        <v>97</v>
      </c>
      <c r="E13" s="9" t="s">
        <v>7</v>
      </c>
      <c r="F13" s="9" t="s">
        <v>9</v>
      </c>
      <c r="G13" s="9" t="s">
        <v>11</v>
      </c>
      <c r="H13" s="9" t="s">
        <v>196</v>
      </c>
      <c r="I13" s="9">
        <v>24</v>
      </c>
      <c r="J13" s="10" t="s">
        <v>0</v>
      </c>
      <c r="K13" s="9" t="s">
        <v>102</v>
      </c>
      <c r="L13" s="9">
        <v>460</v>
      </c>
      <c r="M13" s="9">
        <v>280</v>
      </c>
      <c r="N13" s="11">
        <v>460</v>
      </c>
      <c r="O13" s="10">
        <v>2.0099999999999998</v>
      </c>
      <c r="P13" s="9">
        <v>72</v>
      </c>
      <c r="Q13" s="9">
        <v>18</v>
      </c>
      <c r="R13" s="12">
        <v>2198</v>
      </c>
      <c r="S13" s="13">
        <v>0</v>
      </c>
      <c r="T13" s="14">
        <v>89.9</v>
      </c>
      <c r="U13" s="23">
        <v>15.788500000000001</v>
      </c>
    </row>
    <row r="14" spans="1:21" ht="175.15" customHeight="1" x14ac:dyDescent="0.25">
      <c r="A14" s="9"/>
      <c r="B14" s="9" t="s">
        <v>35</v>
      </c>
      <c r="C14" s="9" t="s">
        <v>87</v>
      </c>
      <c r="D14" s="9" t="s">
        <v>97</v>
      </c>
      <c r="E14" s="9" t="s">
        <v>6</v>
      </c>
      <c r="F14" s="9" t="s">
        <v>9</v>
      </c>
      <c r="G14" s="9" t="s">
        <v>11</v>
      </c>
      <c r="H14" s="9" t="s">
        <v>196</v>
      </c>
      <c r="I14" s="9">
        <v>20</v>
      </c>
      <c r="J14" s="10" t="s">
        <v>0</v>
      </c>
      <c r="K14" s="9" t="s">
        <v>103</v>
      </c>
      <c r="L14" s="9">
        <v>425</v>
      </c>
      <c r="M14" s="9">
        <v>235</v>
      </c>
      <c r="N14" s="11">
        <v>280</v>
      </c>
      <c r="O14" s="10">
        <v>0.64</v>
      </c>
      <c r="P14" s="9">
        <v>120</v>
      </c>
      <c r="Q14" s="9">
        <v>30</v>
      </c>
      <c r="R14" s="12">
        <v>1685</v>
      </c>
      <c r="S14" s="13">
        <v>541</v>
      </c>
      <c r="T14" s="14">
        <v>46.9</v>
      </c>
      <c r="U14" s="23">
        <v>9.1184999999999992</v>
      </c>
    </row>
    <row r="15" spans="1:21" ht="175.15" customHeight="1" x14ac:dyDescent="0.25">
      <c r="A15" s="9"/>
      <c r="B15" s="9" t="s">
        <v>36</v>
      </c>
      <c r="C15" s="9" t="s">
        <v>87</v>
      </c>
      <c r="D15" s="9" t="s">
        <v>97</v>
      </c>
      <c r="E15" s="16" t="s">
        <v>175</v>
      </c>
      <c r="F15" s="9" t="s">
        <v>9</v>
      </c>
      <c r="G15" s="9" t="s">
        <v>11</v>
      </c>
      <c r="H15" s="9" t="s">
        <v>196</v>
      </c>
      <c r="I15" s="9">
        <v>0</v>
      </c>
      <c r="J15" s="10" t="s">
        <v>171</v>
      </c>
      <c r="K15" s="9" t="s">
        <v>104</v>
      </c>
      <c r="L15" s="9">
        <v>530</v>
      </c>
      <c r="M15" s="9">
        <v>350</v>
      </c>
      <c r="N15" s="11">
        <v>155</v>
      </c>
      <c r="O15" s="10">
        <v>3.03</v>
      </c>
      <c r="P15" s="9">
        <v>36</v>
      </c>
      <c r="Q15" s="9">
        <v>36</v>
      </c>
      <c r="R15" s="12">
        <v>1608</v>
      </c>
      <c r="S15" s="13">
        <v>0</v>
      </c>
      <c r="T15" s="14">
        <v>114.9</v>
      </c>
      <c r="U15" s="23">
        <v>21.423500000000001</v>
      </c>
    </row>
    <row r="16" spans="1:21" ht="175.15" customHeight="1" x14ac:dyDescent="0.35">
      <c r="A16" s="8"/>
      <c r="B16" s="9" t="s">
        <v>37</v>
      </c>
      <c r="C16" s="9" t="s">
        <v>87</v>
      </c>
      <c r="D16" s="9" t="s">
        <v>97</v>
      </c>
      <c r="E16" s="9" t="s">
        <v>177</v>
      </c>
      <c r="F16" s="9" t="s">
        <v>9</v>
      </c>
      <c r="G16" s="9" t="s">
        <v>11</v>
      </c>
      <c r="H16" s="9" t="s">
        <v>196</v>
      </c>
      <c r="I16" s="9">
        <v>28</v>
      </c>
      <c r="J16" s="10" t="s">
        <v>0</v>
      </c>
      <c r="K16" s="9" t="s">
        <v>105</v>
      </c>
      <c r="L16" s="9">
        <v>395</v>
      </c>
      <c r="M16" s="9">
        <v>315</v>
      </c>
      <c r="N16" s="11">
        <v>460</v>
      </c>
      <c r="O16" s="10">
        <v>2.4</v>
      </c>
      <c r="P16" s="9">
        <v>72</v>
      </c>
      <c r="Q16" s="9">
        <v>18</v>
      </c>
      <c r="R16" s="12">
        <v>477</v>
      </c>
      <c r="S16" s="13">
        <v>0</v>
      </c>
      <c r="T16" s="14">
        <v>89.9</v>
      </c>
      <c r="U16" s="23">
        <v>16.938500000000001</v>
      </c>
    </row>
    <row r="17" spans="1:21" ht="175.15" customHeight="1" x14ac:dyDescent="0.35">
      <c r="A17" s="8"/>
      <c r="B17" s="9" t="s">
        <v>38</v>
      </c>
      <c r="C17" s="9" t="s">
        <v>87</v>
      </c>
      <c r="D17" s="9" t="s">
        <v>97</v>
      </c>
      <c r="E17" s="9" t="s">
        <v>6</v>
      </c>
      <c r="F17" s="9" t="s">
        <v>9</v>
      </c>
      <c r="G17" s="9" t="s">
        <v>11</v>
      </c>
      <c r="H17" s="9" t="s">
        <v>198</v>
      </c>
      <c r="I17" s="9">
        <v>24</v>
      </c>
      <c r="J17" s="10" t="s">
        <v>0</v>
      </c>
      <c r="K17" s="9" t="s">
        <v>106</v>
      </c>
      <c r="L17" s="9">
        <v>465</v>
      </c>
      <c r="M17" s="9">
        <v>275</v>
      </c>
      <c r="N17" s="11">
        <v>280</v>
      </c>
      <c r="O17" s="10">
        <v>0.85</v>
      </c>
      <c r="P17" s="9">
        <v>120</v>
      </c>
      <c r="Q17" s="9">
        <v>30</v>
      </c>
      <c r="R17" s="12">
        <v>468</v>
      </c>
      <c r="S17" s="13">
        <v>0</v>
      </c>
      <c r="T17" s="14">
        <v>52.9</v>
      </c>
      <c r="U17" s="23">
        <v>10.096</v>
      </c>
    </row>
    <row r="18" spans="1:21" ht="175.15" customHeight="1" x14ac:dyDescent="0.25">
      <c r="A18" s="9"/>
      <c r="B18" s="9" t="s">
        <v>39</v>
      </c>
      <c r="C18" s="9" t="s">
        <v>87</v>
      </c>
      <c r="D18" s="9" t="s">
        <v>97</v>
      </c>
      <c r="E18" s="9" t="s">
        <v>6</v>
      </c>
      <c r="F18" s="9" t="s">
        <v>9</v>
      </c>
      <c r="G18" s="9" t="s">
        <v>11</v>
      </c>
      <c r="H18" s="9" t="s">
        <v>198</v>
      </c>
      <c r="I18" s="9">
        <v>28</v>
      </c>
      <c r="J18" s="10" t="s">
        <v>0</v>
      </c>
      <c r="K18" s="9" t="s">
        <v>107</v>
      </c>
      <c r="L18" s="9">
        <v>520</v>
      </c>
      <c r="M18" s="9">
        <v>315</v>
      </c>
      <c r="N18" s="11">
        <v>310</v>
      </c>
      <c r="O18" s="10">
        <v>1.1499999999999999</v>
      </c>
      <c r="P18" s="9">
        <v>64</v>
      </c>
      <c r="Q18" s="9">
        <v>16</v>
      </c>
      <c r="R18" s="12">
        <v>464</v>
      </c>
      <c r="S18" s="13">
        <v>0</v>
      </c>
      <c r="T18" s="14">
        <v>55.9</v>
      </c>
      <c r="U18" s="23">
        <v>12.108499999999999</v>
      </c>
    </row>
    <row r="19" spans="1:21" ht="175.15" customHeight="1" x14ac:dyDescent="0.35">
      <c r="A19" s="8"/>
      <c r="B19" s="9" t="s">
        <v>40</v>
      </c>
      <c r="C19" s="9" t="s">
        <v>87</v>
      </c>
      <c r="D19" s="9" t="s">
        <v>97</v>
      </c>
      <c r="E19" s="16" t="s">
        <v>178</v>
      </c>
      <c r="F19" s="9" t="s">
        <v>9</v>
      </c>
      <c r="G19" s="9" t="s">
        <v>11</v>
      </c>
      <c r="H19" s="9" t="s">
        <v>196</v>
      </c>
      <c r="I19" s="9">
        <v>0</v>
      </c>
      <c r="J19" s="10" t="s">
        <v>171</v>
      </c>
      <c r="K19" s="9" t="s">
        <v>108</v>
      </c>
      <c r="L19" s="9">
        <v>0</v>
      </c>
      <c r="M19" s="9">
        <v>0</v>
      </c>
      <c r="N19" s="11">
        <v>0</v>
      </c>
      <c r="O19" s="10">
        <v>4.18</v>
      </c>
      <c r="P19" s="9">
        <v>0</v>
      </c>
      <c r="Q19" s="9">
        <v>0</v>
      </c>
      <c r="R19" s="12">
        <v>38</v>
      </c>
      <c r="S19" s="13">
        <v>0</v>
      </c>
      <c r="T19" s="14">
        <v>144.9</v>
      </c>
      <c r="U19" s="23">
        <v>25.9085</v>
      </c>
    </row>
    <row r="20" spans="1:21" ht="175.15" customHeight="1" x14ac:dyDescent="0.25">
      <c r="A20" s="9"/>
      <c r="B20" s="9" t="s">
        <v>41</v>
      </c>
      <c r="C20" s="9" t="s">
        <v>87</v>
      </c>
      <c r="D20" s="9" t="s">
        <v>109</v>
      </c>
      <c r="E20" s="9" t="s">
        <v>169</v>
      </c>
      <c r="F20" s="9" t="s">
        <v>9</v>
      </c>
      <c r="G20" s="9" t="s">
        <v>11</v>
      </c>
      <c r="H20" s="9" t="s">
        <v>196</v>
      </c>
      <c r="I20" s="9">
        <v>24</v>
      </c>
      <c r="J20" s="10" t="s">
        <v>170</v>
      </c>
      <c r="K20" s="9" t="s">
        <v>110</v>
      </c>
      <c r="L20" s="9">
        <v>370</v>
      </c>
      <c r="M20" s="9">
        <v>275</v>
      </c>
      <c r="N20" s="11">
        <v>350</v>
      </c>
      <c r="O20" s="10">
        <v>2.41</v>
      </c>
      <c r="P20" s="9">
        <v>64</v>
      </c>
      <c r="Q20" s="9">
        <v>32</v>
      </c>
      <c r="R20" s="12">
        <v>2010</v>
      </c>
      <c r="S20" s="13">
        <v>356</v>
      </c>
      <c r="T20" s="14">
        <v>149.9</v>
      </c>
      <c r="U20" s="23">
        <v>24.298500000000001</v>
      </c>
    </row>
    <row r="21" spans="1:21" ht="175.15" customHeight="1" x14ac:dyDescent="0.25">
      <c r="A21" s="9"/>
      <c r="B21" s="9" t="s">
        <v>42</v>
      </c>
      <c r="C21" s="9" t="s">
        <v>87</v>
      </c>
      <c r="D21" s="9" t="s">
        <v>111</v>
      </c>
      <c r="E21" s="9" t="s">
        <v>179</v>
      </c>
      <c r="F21" s="9" t="s">
        <v>9</v>
      </c>
      <c r="G21" s="9" t="s">
        <v>11</v>
      </c>
      <c r="H21" s="9" t="s">
        <v>9</v>
      </c>
      <c r="I21" s="9">
        <v>22</v>
      </c>
      <c r="J21" s="10" t="s">
        <v>0</v>
      </c>
      <c r="K21" s="9" t="s">
        <v>112</v>
      </c>
      <c r="L21" s="9">
        <v>605</v>
      </c>
      <c r="M21" s="9">
        <v>325</v>
      </c>
      <c r="N21" s="11">
        <v>295</v>
      </c>
      <c r="O21" s="10">
        <v>2.2200000000000002</v>
      </c>
      <c r="P21" s="9">
        <v>60</v>
      </c>
      <c r="Q21" s="9">
        <v>15</v>
      </c>
      <c r="R21" s="12">
        <v>1751</v>
      </c>
      <c r="S21" s="13">
        <v>814</v>
      </c>
      <c r="T21" s="14">
        <v>114.9</v>
      </c>
      <c r="U21" s="23">
        <v>23.263500000000001</v>
      </c>
    </row>
    <row r="22" spans="1:21" ht="175.15" customHeight="1" x14ac:dyDescent="0.35">
      <c r="A22" s="8"/>
      <c r="B22" s="9" t="s">
        <v>43</v>
      </c>
      <c r="C22" s="9" t="s">
        <v>87</v>
      </c>
      <c r="D22" s="9" t="s">
        <v>111</v>
      </c>
      <c r="E22" s="9" t="s">
        <v>179</v>
      </c>
      <c r="F22" s="9" t="s">
        <v>9</v>
      </c>
      <c r="G22" s="9" t="s">
        <v>11</v>
      </c>
      <c r="H22" s="9" t="s">
        <v>9</v>
      </c>
      <c r="I22" s="9">
        <v>25</v>
      </c>
      <c r="J22" s="10" t="s">
        <v>0</v>
      </c>
      <c r="K22" s="9" t="s">
        <v>113</v>
      </c>
      <c r="L22" s="9">
        <v>355</v>
      </c>
      <c r="M22" s="9">
        <v>440</v>
      </c>
      <c r="N22" s="11">
        <v>620</v>
      </c>
      <c r="O22" s="10">
        <v>3.36</v>
      </c>
      <c r="P22" s="9">
        <v>40</v>
      </c>
      <c r="Q22" s="9">
        <v>10</v>
      </c>
      <c r="R22" s="12">
        <v>576</v>
      </c>
      <c r="S22" s="13">
        <v>0</v>
      </c>
      <c r="T22" s="14">
        <v>174.9</v>
      </c>
      <c r="U22" s="23">
        <v>32.233499999999999</v>
      </c>
    </row>
    <row r="23" spans="1:21" ht="175.15" customHeight="1" x14ac:dyDescent="0.35">
      <c r="A23" s="8"/>
      <c r="B23" s="9" t="s">
        <v>44</v>
      </c>
      <c r="C23" s="9" t="s">
        <v>87</v>
      </c>
      <c r="D23" s="9" t="s">
        <v>111</v>
      </c>
      <c r="E23" s="9" t="s">
        <v>179</v>
      </c>
      <c r="F23" s="9" t="s">
        <v>9</v>
      </c>
      <c r="G23" s="9" t="s">
        <v>11</v>
      </c>
      <c r="H23" s="9" t="s">
        <v>9</v>
      </c>
      <c r="I23" s="9">
        <v>22</v>
      </c>
      <c r="J23" s="10" t="s">
        <v>0</v>
      </c>
      <c r="K23" s="9" t="s">
        <v>114</v>
      </c>
      <c r="L23" s="9">
        <v>605</v>
      </c>
      <c r="M23" s="9">
        <v>325</v>
      </c>
      <c r="N23" s="11">
        <v>295</v>
      </c>
      <c r="O23" s="10">
        <v>2.2599999999999998</v>
      </c>
      <c r="P23" s="9">
        <v>60</v>
      </c>
      <c r="Q23" s="9">
        <v>15</v>
      </c>
      <c r="R23" s="12">
        <v>505</v>
      </c>
      <c r="S23" s="13">
        <v>131.5</v>
      </c>
      <c r="T23" s="14">
        <v>114.9</v>
      </c>
      <c r="U23" s="23">
        <v>20.9635</v>
      </c>
    </row>
    <row r="24" spans="1:21" ht="175.15" customHeight="1" x14ac:dyDescent="0.25">
      <c r="A24" s="9"/>
      <c r="B24" s="9" t="s">
        <v>45</v>
      </c>
      <c r="C24" s="9" t="s">
        <v>87</v>
      </c>
      <c r="D24" s="9" t="s">
        <v>111</v>
      </c>
      <c r="E24" s="9" t="s">
        <v>179</v>
      </c>
      <c r="F24" s="9" t="s">
        <v>9</v>
      </c>
      <c r="G24" s="9" t="s">
        <v>11</v>
      </c>
      <c r="H24" s="9" t="s">
        <v>9</v>
      </c>
      <c r="I24" s="9">
        <v>28</v>
      </c>
      <c r="J24" s="10" t="s">
        <v>0</v>
      </c>
      <c r="K24" s="9" t="s">
        <v>115</v>
      </c>
      <c r="L24" s="9">
        <v>385</v>
      </c>
      <c r="M24" s="9">
        <v>685</v>
      </c>
      <c r="N24" s="11">
        <v>345</v>
      </c>
      <c r="O24" s="10">
        <v>3.26</v>
      </c>
      <c r="P24" s="9">
        <v>48</v>
      </c>
      <c r="Q24" s="9">
        <v>12</v>
      </c>
      <c r="R24" s="12">
        <v>119</v>
      </c>
      <c r="S24" s="13">
        <v>0</v>
      </c>
      <c r="T24" s="14">
        <v>174.9</v>
      </c>
      <c r="U24" s="23">
        <v>28.323499999999999</v>
      </c>
    </row>
    <row r="25" spans="1:21" ht="175.15" customHeight="1" x14ac:dyDescent="0.35">
      <c r="A25" s="8"/>
      <c r="B25" s="9" t="s">
        <v>46</v>
      </c>
      <c r="C25" s="9" t="s">
        <v>87</v>
      </c>
      <c r="D25" s="9" t="s">
        <v>111</v>
      </c>
      <c r="E25" s="9" t="s">
        <v>179</v>
      </c>
      <c r="F25" s="9" t="s">
        <v>9</v>
      </c>
      <c r="G25" s="9" t="s">
        <v>11</v>
      </c>
      <c r="H25" s="9" t="s">
        <v>9</v>
      </c>
      <c r="I25" s="9">
        <v>26</v>
      </c>
      <c r="J25" s="10" t="s">
        <v>171</v>
      </c>
      <c r="K25" s="9">
        <v>0</v>
      </c>
      <c r="L25" s="9">
        <v>335</v>
      </c>
      <c r="M25" s="9">
        <v>335</v>
      </c>
      <c r="N25" s="11">
        <v>185</v>
      </c>
      <c r="O25" s="10">
        <v>3.11</v>
      </c>
      <c r="P25" s="9">
        <v>48</v>
      </c>
      <c r="Q25" s="9">
        <v>48</v>
      </c>
      <c r="R25" s="12">
        <v>62</v>
      </c>
      <c r="S25" s="13">
        <v>0</v>
      </c>
      <c r="T25" s="14">
        <v>149.9</v>
      </c>
      <c r="U25" s="23">
        <v>29.5885</v>
      </c>
    </row>
    <row r="26" spans="1:21" ht="175.15" customHeight="1" x14ac:dyDescent="0.25">
      <c r="A26" s="9"/>
      <c r="B26" s="9" t="s">
        <v>47</v>
      </c>
      <c r="C26" s="9" t="s">
        <v>87</v>
      </c>
      <c r="D26" s="9" t="s">
        <v>116</v>
      </c>
      <c r="E26" s="16" t="s">
        <v>176</v>
      </c>
      <c r="F26" s="9" t="s">
        <v>9</v>
      </c>
      <c r="G26" s="9" t="s">
        <v>11</v>
      </c>
      <c r="H26" s="9" t="s">
        <v>199</v>
      </c>
      <c r="I26" s="9">
        <v>0</v>
      </c>
      <c r="J26" s="10" t="s">
        <v>170</v>
      </c>
      <c r="K26" s="9" t="s">
        <v>117</v>
      </c>
      <c r="L26" s="9">
        <v>410</v>
      </c>
      <c r="M26" s="9">
        <v>250</v>
      </c>
      <c r="N26" s="11">
        <v>440</v>
      </c>
      <c r="O26" s="10">
        <v>2.56</v>
      </c>
      <c r="P26" s="9">
        <v>36</v>
      </c>
      <c r="Q26" s="9">
        <v>18</v>
      </c>
      <c r="R26" s="12">
        <v>915</v>
      </c>
      <c r="S26" s="13">
        <v>34</v>
      </c>
      <c r="T26" s="14">
        <v>89.9</v>
      </c>
      <c r="U26" s="23">
        <v>20.388500000000001</v>
      </c>
    </row>
    <row r="27" spans="1:21" ht="175.15" customHeight="1" x14ac:dyDescent="0.35">
      <c r="A27" s="8"/>
      <c r="B27" s="9" t="s">
        <v>48</v>
      </c>
      <c r="C27" s="9" t="s">
        <v>87</v>
      </c>
      <c r="D27" s="9" t="s">
        <v>116</v>
      </c>
      <c r="E27" s="16" t="s">
        <v>180</v>
      </c>
      <c r="F27" s="9" t="s">
        <v>9</v>
      </c>
      <c r="G27" s="9" t="s">
        <v>11</v>
      </c>
      <c r="H27" s="9" t="s">
        <v>196</v>
      </c>
      <c r="I27" s="9">
        <v>0</v>
      </c>
      <c r="J27" s="10" t="s">
        <v>170</v>
      </c>
      <c r="K27" s="9" t="s">
        <v>118</v>
      </c>
      <c r="L27" s="9">
        <v>360</v>
      </c>
      <c r="M27" s="9">
        <v>280</v>
      </c>
      <c r="N27" s="11">
        <v>480</v>
      </c>
      <c r="O27" s="10">
        <v>3.51</v>
      </c>
      <c r="P27" s="9">
        <v>48</v>
      </c>
      <c r="Q27" s="9">
        <v>24</v>
      </c>
      <c r="R27" s="12">
        <v>0</v>
      </c>
      <c r="S27" s="13">
        <v>0</v>
      </c>
      <c r="T27" s="14">
        <v>124.9</v>
      </c>
      <c r="U27" s="23">
        <v>26.138500000000001</v>
      </c>
    </row>
    <row r="28" spans="1:21" ht="175.15" customHeight="1" x14ac:dyDescent="0.25">
      <c r="A28" s="9"/>
      <c r="B28" s="9" t="s">
        <v>49</v>
      </c>
      <c r="C28" s="9" t="s">
        <v>87</v>
      </c>
      <c r="D28" s="9" t="s">
        <v>119</v>
      </c>
      <c r="E28" s="16" t="s">
        <v>173</v>
      </c>
      <c r="F28" s="9" t="s">
        <v>9</v>
      </c>
      <c r="G28" s="9" t="s">
        <v>11</v>
      </c>
      <c r="H28" s="9" t="s">
        <v>196</v>
      </c>
      <c r="I28" s="9">
        <v>12.7</v>
      </c>
      <c r="J28" s="10" t="s">
        <v>1</v>
      </c>
      <c r="K28" s="9" t="s">
        <v>120</v>
      </c>
      <c r="L28" s="9">
        <v>290</v>
      </c>
      <c r="M28" s="9">
        <v>195</v>
      </c>
      <c r="N28" s="11">
        <v>180</v>
      </c>
      <c r="O28" s="10">
        <v>0.18</v>
      </c>
      <c r="P28" s="9">
        <v>960</v>
      </c>
      <c r="Q28" s="9">
        <v>160</v>
      </c>
      <c r="R28" s="12">
        <v>652</v>
      </c>
      <c r="S28" s="13">
        <v>4802</v>
      </c>
      <c r="T28" s="14">
        <v>16.899999999999999</v>
      </c>
      <c r="U28" s="23">
        <v>3.9784999999999999</v>
      </c>
    </row>
    <row r="29" spans="1:21" ht="175.15" customHeight="1" x14ac:dyDescent="0.35">
      <c r="A29" s="8"/>
      <c r="B29" s="9" t="s">
        <v>50</v>
      </c>
      <c r="C29" s="9" t="s">
        <v>87</v>
      </c>
      <c r="D29" s="9" t="s">
        <v>121</v>
      </c>
      <c r="E29" s="9" t="s">
        <v>6</v>
      </c>
      <c r="F29" s="9" t="s">
        <v>9</v>
      </c>
      <c r="G29" s="9" t="s">
        <v>11</v>
      </c>
      <c r="H29" s="9" t="s">
        <v>198</v>
      </c>
      <c r="I29" s="9">
        <v>24</v>
      </c>
      <c r="J29" s="10" t="s">
        <v>1</v>
      </c>
      <c r="K29" s="9" t="s">
        <v>122</v>
      </c>
      <c r="L29" s="9">
        <v>515</v>
      </c>
      <c r="M29" s="9">
        <v>320</v>
      </c>
      <c r="N29" s="11">
        <v>185</v>
      </c>
      <c r="O29" s="10">
        <v>0.83</v>
      </c>
      <c r="P29" s="9">
        <v>192</v>
      </c>
      <c r="Q29" s="9">
        <v>32</v>
      </c>
      <c r="R29" s="12">
        <v>130</v>
      </c>
      <c r="S29" s="13">
        <v>0</v>
      </c>
      <c r="T29" s="14">
        <v>59.9</v>
      </c>
      <c r="U29" s="23">
        <v>8.0835000000000008</v>
      </c>
    </row>
    <row r="30" spans="1:21" ht="175.15" customHeight="1" x14ac:dyDescent="0.25">
      <c r="A30" s="9"/>
      <c r="B30" s="9" t="s">
        <v>51</v>
      </c>
      <c r="C30" s="9" t="s">
        <v>87</v>
      </c>
      <c r="D30" s="9" t="s">
        <v>123</v>
      </c>
      <c r="E30" s="9" t="s">
        <v>174</v>
      </c>
      <c r="F30" s="9" t="s">
        <v>9</v>
      </c>
      <c r="G30" s="9" t="s">
        <v>11</v>
      </c>
      <c r="H30" s="9" t="s">
        <v>196</v>
      </c>
      <c r="I30" s="9">
        <v>28</v>
      </c>
      <c r="J30" s="10" t="s">
        <v>0</v>
      </c>
      <c r="K30" s="9" t="s">
        <v>124</v>
      </c>
      <c r="L30" s="9">
        <v>580</v>
      </c>
      <c r="M30" s="9">
        <v>370</v>
      </c>
      <c r="N30" s="11">
        <v>140</v>
      </c>
      <c r="O30" s="10">
        <v>0.97</v>
      </c>
      <c r="P30" s="9">
        <v>176</v>
      </c>
      <c r="Q30" s="9">
        <v>44</v>
      </c>
      <c r="R30" s="12">
        <v>2252</v>
      </c>
      <c r="S30" s="13">
        <v>10</v>
      </c>
      <c r="T30" s="14">
        <v>52.9</v>
      </c>
      <c r="U30" s="23">
        <v>11.6485</v>
      </c>
    </row>
    <row r="31" spans="1:21" ht="175.15" customHeight="1" x14ac:dyDescent="0.25">
      <c r="A31" s="9"/>
      <c r="B31" s="9" t="s">
        <v>52</v>
      </c>
      <c r="C31" s="9" t="s">
        <v>87</v>
      </c>
      <c r="D31" s="9" t="s">
        <v>123</v>
      </c>
      <c r="E31" s="9" t="s">
        <v>174</v>
      </c>
      <c r="F31" s="9" t="s">
        <v>9</v>
      </c>
      <c r="G31" s="9" t="s">
        <v>11</v>
      </c>
      <c r="H31" s="9" t="s">
        <v>196</v>
      </c>
      <c r="I31" s="9">
        <v>28</v>
      </c>
      <c r="J31" s="10" t="s">
        <v>0</v>
      </c>
      <c r="K31" s="9" t="s">
        <v>125</v>
      </c>
      <c r="L31" s="9">
        <v>580</v>
      </c>
      <c r="M31" s="9">
        <v>370</v>
      </c>
      <c r="N31" s="11">
        <v>140</v>
      </c>
      <c r="O31" s="10">
        <v>0.97</v>
      </c>
      <c r="P31" s="9">
        <v>160</v>
      </c>
      <c r="Q31" s="9">
        <v>40</v>
      </c>
      <c r="R31" s="12">
        <v>1049</v>
      </c>
      <c r="S31" s="13">
        <v>0</v>
      </c>
      <c r="T31" s="14">
        <v>52.9</v>
      </c>
      <c r="U31" s="23">
        <v>11.6485</v>
      </c>
    </row>
    <row r="32" spans="1:21" ht="175.15" customHeight="1" x14ac:dyDescent="0.25">
      <c r="A32" s="9"/>
      <c r="B32" s="9" t="s">
        <v>53</v>
      </c>
      <c r="C32" s="9" t="s">
        <v>87</v>
      </c>
      <c r="D32" s="9" t="s">
        <v>123</v>
      </c>
      <c r="E32" s="9" t="s">
        <v>6</v>
      </c>
      <c r="F32" s="9" t="s">
        <v>9</v>
      </c>
      <c r="G32" s="9" t="s">
        <v>11</v>
      </c>
      <c r="H32" s="9" t="s">
        <v>196</v>
      </c>
      <c r="I32" s="9">
        <v>28</v>
      </c>
      <c r="J32" s="10" t="s">
        <v>0</v>
      </c>
      <c r="K32" s="9" t="s">
        <v>126</v>
      </c>
      <c r="L32" s="9">
        <v>580</v>
      </c>
      <c r="M32" s="9">
        <v>370</v>
      </c>
      <c r="N32" s="11">
        <v>150</v>
      </c>
      <c r="O32" s="10">
        <v>0.99</v>
      </c>
      <c r="P32" s="9">
        <v>160</v>
      </c>
      <c r="Q32" s="9">
        <v>40</v>
      </c>
      <c r="R32" s="12">
        <v>956</v>
      </c>
      <c r="S32" s="13">
        <v>0</v>
      </c>
      <c r="T32" s="14">
        <v>47.9</v>
      </c>
      <c r="U32" s="23">
        <v>11.188499999999999</v>
      </c>
    </row>
    <row r="33" spans="1:21" ht="175.15" customHeight="1" x14ac:dyDescent="0.25">
      <c r="A33" s="9"/>
      <c r="B33" s="9" t="s">
        <v>54</v>
      </c>
      <c r="C33" s="9" t="s">
        <v>87</v>
      </c>
      <c r="D33" s="9" t="s">
        <v>123</v>
      </c>
      <c r="E33" s="9" t="s">
        <v>6</v>
      </c>
      <c r="F33" s="9" t="s">
        <v>9</v>
      </c>
      <c r="G33" s="9" t="s">
        <v>11</v>
      </c>
      <c r="H33" s="9" t="s">
        <v>196</v>
      </c>
      <c r="I33" s="9">
        <v>20</v>
      </c>
      <c r="J33" s="10" t="s">
        <v>0</v>
      </c>
      <c r="K33" s="9" t="s">
        <v>127</v>
      </c>
      <c r="L33" s="9">
        <v>425</v>
      </c>
      <c r="M33" s="9">
        <v>290</v>
      </c>
      <c r="N33" s="11">
        <v>130</v>
      </c>
      <c r="O33" s="10">
        <v>0.55000000000000004</v>
      </c>
      <c r="P33" s="9">
        <v>192</v>
      </c>
      <c r="Q33" s="9">
        <v>48</v>
      </c>
      <c r="R33" s="12">
        <v>720</v>
      </c>
      <c r="S33" s="13">
        <v>0</v>
      </c>
      <c r="T33" s="14">
        <v>37.9</v>
      </c>
      <c r="U33" s="23">
        <v>8.6585000000000001</v>
      </c>
    </row>
    <row r="34" spans="1:21" ht="175.15" customHeight="1" x14ac:dyDescent="0.25">
      <c r="A34" s="9"/>
      <c r="B34" s="9" t="s">
        <v>55</v>
      </c>
      <c r="C34" s="9" t="s">
        <v>87</v>
      </c>
      <c r="D34" s="9" t="s">
        <v>123</v>
      </c>
      <c r="E34" s="9" t="s">
        <v>6</v>
      </c>
      <c r="F34" s="9" t="s">
        <v>9</v>
      </c>
      <c r="G34" s="9" t="s">
        <v>11</v>
      </c>
      <c r="H34" s="9" t="s">
        <v>196</v>
      </c>
      <c r="I34" s="9">
        <v>20</v>
      </c>
      <c r="J34" s="10" t="s">
        <v>0</v>
      </c>
      <c r="K34" s="9" t="s">
        <v>128</v>
      </c>
      <c r="L34" s="9">
        <v>425</v>
      </c>
      <c r="M34" s="9">
        <v>290</v>
      </c>
      <c r="N34" s="11">
        <v>130</v>
      </c>
      <c r="O34" s="10">
        <v>0.55000000000000004</v>
      </c>
      <c r="P34" s="9">
        <v>264</v>
      </c>
      <c r="Q34" s="9">
        <v>66</v>
      </c>
      <c r="R34" s="12">
        <v>483</v>
      </c>
      <c r="S34" s="13">
        <v>112</v>
      </c>
      <c r="T34" s="14">
        <v>37.9</v>
      </c>
      <c r="U34" s="23">
        <v>8.6125000000000007</v>
      </c>
    </row>
    <row r="35" spans="1:21" ht="175.15" customHeight="1" x14ac:dyDescent="0.35">
      <c r="A35" s="8"/>
      <c r="B35" s="9" t="s">
        <v>56</v>
      </c>
      <c r="C35" s="9" t="s">
        <v>87</v>
      </c>
      <c r="D35" s="9" t="s">
        <v>123</v>
      </c>
      <c r="E35" s="9" t="s">
        <v>5</v>
      </c>
      <c r="F35" s="9" t="s">
        <v>9</v>
      </c>
      <c r="G35" s="9" t="s">
        <v>11</v>
      </c>
      <c r="H35" s="9" t="s">
        <v>196</v>
      </c>
      <c r="I35" s="9">
        <v>28</v>
      </c>
      <c r="J35" s="10" t="s">
        <v>0</v>
      </c>
      <c r="K35" s="9" t="s">
        <v>129</v>
      </c>
      <c r="L35" s="9">
        <v>580</v>
      </c>
      <c r="M35" s="9">
        <v>370</v>
      </c>
      <c r="N35" s="11">
        <v>215</v>
      </c>
      <c r="O35" s="10">
        <v>1.1000000000000001</v>
      </c>
      <c r="P35" s="9">
        <v>112</v>
      </c>
      <c r="Q35" s="9">
        <v>28</v>
      </c>
      <c r="R35" s="12">
        <v>762</v>
      </c>
      <c r="S35" s="13">
        <v>0</v>
      </c>
      <c r="T35" s="14">
        <v>54.9</v>
      </c>
      <c r="U35" s="23">
        <v>12.3385</v>
      </c>
    </row>
    <row r="36" spans="1:21" ht="175.15" customHeight="1" x14ac:dyDescent="0.35">
      <c r="A36" s="8"/>
      <c r="B36" s="9" t="s">
        <v>57</v>
      </c>
      <c r="C36" s="9" t="s">
        <v>87</v>
      </c>
      <c r="D36" s="9" t="s">
        <v>123</v>
      </c>
      <c r="E36" s="9" t="s">
        <v>5</v>
      </c>
      <c r="F36" s="9" t="s">
        <v>9</v>
      </c>
      <c r="G36" s="9" t="s">
        <v>11</v>
      </c>
      <c r="H36" s="9" t="s">
        <v>196</v>
      </c>
      <c r="I36" s="9">
        <v>28</v>
      </c>
      <c r="J36" s="10" t="s">
        <v>0</v>
      </c>
      <c r="K36" s="9" t="s">
        <v>130</v>
      </c>
      <c r="L36" s="9">
        <v>580</v>
      </c>
      <c r="M36" s="9">
        <v>370</v>
      </c>
      <c r="N36" s="11">
        <v>215</v>
      </c>
      <c r="O36" s="10">
        <v>1.1000000000000001</v>
      </c>
      <c r="P36" s="9">
        <v>96</v>
      </c>
      <c r="Q36" s="9">
        <v>24</v>
      </c>
      <c r="R36" s="12">
        <v>609</v>
      </c>
      <c r="S36" s="13">
        <v>0</v>
      </c>
      <c r="T36" s="14">
        <v>54.9</v>
      </c>
      <c r="U36" s="23">
        <v>12.3385</v>
      </c>
    </row>
    <row r="37" spans="1:21" ht="175.15" customHeight="1" x14ac:dyDescent="0.25">
      <c r="A37" s="9"/>
      <c r="B37" s="9" t="s">
        <v>58</v>
      </c>
      <c r="C37" s="9" t="s">
        <v>87</v>
      </c>
      <c r="D37" s="9" t="s">
        <v>131</v>
      </c>
      <c r="E37" s="16" t="s">
        <v>181</v>
      </c>
      <c r="F37" s="9" t="s">
        <v>9</v>
      </c>
      <c r="G37" s="9" t="s">
        <v>11</v>
      </c>
      <c r="H37" s="9" t="s">
        <v>198</v>
      </c>
      <c r="I37" s="9">
        <v>0</v>
      </c>
      <c r="J37" s="10" t="s">
        <v>171</v>
      </c>
      <c r="K37" s="9" t="s">
        <v>132</v>
      </c>
      <c r="L37" s="9">
        <v>530</v>
      </c>
      <c r="M37" s="9">
        <v>350</v>
      </c>
      <c r="N37" s="11">
        <v>155</v>
      </c>
      <c r="O37" s="10">
        <v>2.92</v>
      </c>
      <c r="P37" s="9">
        <v>36</v>
      </c>
      <c r="Q37" s="9">
        <v>36</v>
      </c>
      <c r="R37" s="12">
        <v>1121</v>
      </c>
      <c r="S37" s="13">
        <v>1191</v>
      </c>
      <c r="T37" s="14">
        <v>99.9</v>
      </c>
      <c r="U37" s="23">
        <v>22.9985</v>
      </c>
    </row>
    <row r="38" spans="1:21" ht="175.15" customHeight="1" x14ac:dyDescent="0.35">
      <c r="A38" s="8"/>
      <c r="B38" s="9" t="s">
        <v>59</v>
      </c>
      <c r="C38" s="9" t="s">
        <v>87</v>
      </c>
      <c r="D38" s="9" t="s">
        <v>182</v>
      </c>
      <c r="E38" s="16" t="s">
        <v>183</v>
      </c>
      <c r="F38" s="9" t="s">
        <v>9</v>
      </c>
      <c r="G38" s="9" t="s">
        <v>11</v>
      </c>
      <c r="H38" s="9" t="s">
        <v>196</v>
      </c>
      <c r="I38" s="9">
        <v>0</v>
      </c>
      <c r="J38" s="10" t="s">
        <v>171</v>
      </c>
      <c r="K38" s="9" t="s">
        <v>133</v>
      </c>
      <c r="L38" s="9">
        <v>530</v>
      </c>
      <c r="M38" s="9">
        <v>350</v>
      </c>
      <c r="N38" s="11">
        <v>155</v>
      </c>
      <c r="O38" s="10">
        <v>2.77</v>
      </c>
      <c r="P38" s="9">
        <v>40</v>
      </c>
      <c r="Q38" s="9">
        <v>40</v>
      </c>
      <c r="R38" s="12">
        <v>0</v>
      </c>
      <c r="S38" s="13">
        <v>19</v>
      </c>
      <c r="T38" s="14">
        <v>99.9</v>
      </c>
      <c r="U38" s="23">
        <v>22.113499999999998</v>
      </c>
    </row>
    <row r="39" spans="1:21" ht="175.15" customHeight="1" x14ac:dyDescent="0.35">
      <c r="A39" s="8"/>
      <c r="B39" s="9" t="s">
        <v>60</v>
      </c>
      <c r="C39" s="9" t="s">
        <v>87</v>
      </c>
      <c r="D39" s="9" t="s">
        <v>134</v>
      </c>
      <c r="E39" s="9" t="s">
        <v>6</v>
      </c>
      <c r="F39" s="9" t="s">
        <v>9</v>
      </c>
      <c r="G39" s="9" t="s">
        <v>11</v>
      </c>
      <c r="H39" s="9" t="s">
        <v>198</v>
      </c>
      <c r="I39" s="9">
        <v>24</v>
      </c>
      <c r="J39" s="10" t="s">
        <v>0</v>
      </c>
      <c r="K39" s="9" t="s">
        <v>135</v>
      </c>
      <c r="L39" s="9">
        <v>515</v>
      </c>
      <c r="M39" s="9">
        <v>320</v>
      </c>
      <c r="N39" s="11">
        <v>140</v>
      </c>
      <c r="O39" s="10">
        <v>0.95</v>
      </c>
      <c r="P39" s="9">
        <v>176</v>
      </c>
      <c r="Q39" s="9">
        <v>44</v>
      </c>
      <c r="R39" s="12">
        <v>613</v>
      </c>
      <c r="S39" s="13">
        <v>0</v>
      </c>
      <c r="T39" s="14">
        <v>47.9</v>
      </c>
      <c r="U39" s="23">
        <v>8.6585000000000001</v>
      </c>
    </row>
    <row r="40" spans="1:21" ht="175.15" customHeight="1" x14ac:dyDescent="0.25">
      <c r="A40" s="9"/>
      <c r="B40" s="9" t="s">
        <v>61</v>
      </c>
      <c r="C40" s="9" t="s">
        <v>87</v>
      </c>
      <c r="D40" s="9" t="s">
        <v>134</v>
      </c>
      <c r="E40" s="9" t="s">
        <v>6</v>
      </c>
      <c r="F40" s="9" t="s">
        <v>9</v>
      </c>
      <c r="G40" s="9" t="s">
        <v>11</v>
      </c>
      <c r="H40" s="9" t="s">
        <v>198</v>
      </c>
      <c r="I40" s="9">
        <v>28</v>
      </c>
      <c r="J40" s="10" t="s">
        <v>0</v>
      </c>
      <c r="K40" s="9" t="s">
        <v>136</v>
      </c>
      <c r="L40" s="9">
        <v>580</v>
      </c>
      <c r="M40" s="9">
        <v>370</v>
      </c>
      <c r="N40" s="11">
        <v>150</v>
      </c>
      <c r="O40" s="10">
        <v>1.22</v>
      </c>
      <c r="P40" s="9">
        <v>160</v>
      </c>
      <c r="Q40" s="9">
        <v>40</v>
      </c>
      <c r="R40" s="12">
        <v>585</v>
      </c>
      <c r="S40" s="13">
        <v>0</v>
      </c>
      <c r="T40" s="14">
        <v>52.9</v>
      </c>
      <c r="U40" s="23">
        <v>10.843500000000001</v>
      </c>
    </row>
    <row r="41" spans="1:21" ht="175.15" customHeight="1" x14ac:dyDescent="0.35">
      <c r="A41" s="8"/>
      <c r="B41" s="9" t="s">
        <v>62</v>
      </c>
      <c r="C41" s="9" t="s">
        <v>87</v>
      </c>
      <c r="D41" s="9" t="s">
        <v>134</v>
      </c>
      <c r="E41" s="9" t="s">
        <v>5</v>
      </c>
      <c r="F41" s="9" t="s">
        <v>9</v>
      </c>
      <c r="G41" s="9" t="s">
        <v>11</v>
      </c>
      <c r="H41" s="9" t="s">
        <v>198</v>
      </c>
      <c r="I41" s="9">
        <v>28</v>
      </c>
      <c r="J41" s="10" t="s">
        <v>0</v>
      </c>
      <c r="K41" s="9" t="s">
        <v>137</v>
      </c>
      <c r="L41" s="9">
        <v>580</v>
      </c>
      <c r="M41" s="9">
        <v>370</v>
      </c>
      <c r="N41" s="11">
        <v>215</v>
      </c>
      <c r="O41" s="10">
        <v>1.2</v>
      </c>
      <c r="P41" s="9">
        <v>112</v>
      </c>
      <c r="Q41" s="9">
        <v>28</v>
      </c>
      <c r="R41" s="12">
        <v>48</v>
      </c>
      <c r="S41" s="13">
        <v>0</v>
      </c>
      <c r="T41" s="14">
        <v>57.9</v>
      </c>
      <c r="U41" s="23">
        <v>10.7285</v>
      </c>
    </row>
    <row r="42" spans="1:21" ht="175.15" customHeight="1" x14ac:dyDescent="0.35">
      <c r="A42" s="8"/>
      <c r="B42" s="9" t="s">
        <v>63</v>
      </c>
      <c r="C42" s="9" t="s">
        <v>87</v>
      </c>
      <c r="D42" s="9" t="s">
        <v>138</v>
      </c>
      <c r="E42" s="9" t="s">
        <v>184</v>
      </c>
      <c r="F42" s="9" t="s">
        <v>195</v>
      </c>
      <c r="G42" s="9" t="s">
        <v>11</v>
      </c>
      <c r="H42" s="9" t="s">
        <v>196</v>
      </c>
      <c r="I42" s="9">
        <v>32</v>
      </c>
      <c r="J42" s="10" t="s">
        <v>0</v>
      </c>
      <c r="K42" s="9" t="s">
        <v>139</v>
      </c>
      <c r="L42" s="9">
        <v>350</v>
      </c>
      <c r="M42" s="9">
        <v>350</v>
      </c>
      <c r="N42" s="11">
        <v>350</v>
      </c>
      <c r="O42" s="10">
        <v>1.01</v>
      </c>
      <c r="P42" s="9">
        <v>96</v>
      </c>
      <c r="Q42" s="9">
        <v>24</v>
      </c>
      <c r="R42" s="12">
        <v>1152</v>
      </c>
      <c r="S42" s="13">
        <v>177</v>
      </c>
      <c r="T42" s="14">
        <v>34.9</v>
      </c>
      <c r="U42" s="23">
        <v>6.5884999999999998</v>
      </c>
    </row>
    <row r="43" spans="1:21" ht="175.15" customHeight="1" x14ac:dyDescent="0.35">
      <c r="A43" s="8"/>
      <c r="B43" s="9" t="s">
        <v>64</v>
      </c>
      <c r="C43" s="9" t="s">
        <v>87</v>
      </c>
      <c r="D43" s="9" t="s">
        <v>140</v>
      </c>
      <c r="E43" s="16" t="s">
        <v>185</v>
      </c>
      <c r="F43" s="9" t="s">
        <v>9</v>
      </c>
      <c r="G43" s="9" t="s">
        <v>11</v>
      </c>
      <c r="H43" s="9" t="s">
        <v>196</v>
      </c>
      <c r="I43" s="9">
        <v>28</v>
      </c>
      <c r="J43" s="10" t="s">
        <v>0</v>
      </c>
      <c r="K43" s="9">
        <v>0</v>
      </c>
      <c r="L43" s="9">
        <v>525</v>
      </c>
      <c r="M43" s="9">
        <v>315</v>
      </c>
      <c r="N43" s="11">
        <v>520</v>
      </c>
      <c r="O43" s="10">
        <v>2.44</v>
      </c>
      <c r="P43" s="9">
        <v>32</v>
      </c>
      <c r="Q43" s="9">
        <v>8</v>
      </c>
      <c r="R43" s="12">
        <v>500</v>
      </c>
      <c r="S43" s="13">
        <v>0</v>
      </c>
      <c r="T43" s="14">
        <v>89.9</v>
      </c>
      <c r="U43" s="23">
        <v>18.0885</v>
      </c>
    </row>
    <row r="44" spans="1:21" ht="175.15" customHeight="1" x14ac:dyDescent="0.35">
      <c r="A44" s="8"/>
      <c r="B44" s="9" t="s">
        <v>65</v>
      </c>
      <c r="C44" s="9" t="s">
        <v>87</v>
      </c>
      <c r="D44" s="9" t="s">
        <v>141</v>
      </c>
      <c r="E44" s="9" t="s">
        <v>6</v>
      </c>
      <c r="F44" s="9" t="s">
        <v>9</v>
      </c>
      <c r="G44" s="9" t="s">
        <v>11</v>
      </c>
      <c r="H44" s="9" t="s">
        <v>196</v>
      </c>
      <c r="I44" s="9">
        <v>28</v>
      </c>
      <c r="J44" s="10" t="s">
        <v>0</v>
      </c>
      <c r="K44" s="9" t="s">
        <v>142</v>
      </c>
      <c r="L44" s="9">
        <v>540</v>
      </c>
      <c r="M44" s="9">
        <v>315</v>
      </c>
      <c r="N44" s="11">
        <v>330</v>
      </c>
      <c r="O44" s="10">
        <v>1.08</v>
      </c>
      <c r="P44" s="9">
        <v>64</v>
      </c>
      <c r="Q44" s="9">
        <v>16</v>
      </c>
      <c r="R44" s="12">
        <v>0</v>
      </c>
      <c r="S44" s="13">
        <v>9059</v>
      </c>
      <c r="T44" s="14">
        <v>84.9</v>
      </c>
      <c r="U44" s="23">
        <v>14.063499999999999</v>
      </c>
    </row>
    <row r="45" spans="1:21" ht="175.15" customHeight="1" x14ac:dyDescent="0.25">
      <c r="A45" s="9"/>
      <c r="B45" s="9" t="s">
        <v>66</v>
      </c>
      <c r="C45" s="9" t="s">
        <v>87</v>
      </c>
      <c r="D45" s="9" t="s">
        <v>141</v>
      </c>
      <c r="E45" s="9" t="s">
        <v>6</v>
      </c>
      <c r="F45" s="9" t="s">
        <v>9</v>
      </c>
      <c r="G45" s="9" t="s">
        <v>11</v>
      </c>
      <c r="H45" s="9" t="s">
        <v>196</v>
      </c>
      <c r="I45" s="9">
        <v>24</v>
      </c>
      <c r="J45" s="10" t="s">
        <v>0</v>
      </c>
      <c r="K45" s="9" t="s">
        <v>143</v>
      </c>
      <c r="L45" s="9">
        <v>480</v>
      </c>
      <c r="M45" s="9">
        <v>275</v>
      </c>
      <c r="N45" s="11">
        <v>310</v>
      </c>
      <c r="O45" s="10">
        <v>0.85</v>
      </c>
      <c r="P45" s="9">
        <v>120</v>
      </c>
      <c r="Q45" s="9">
        <v>30</v>
      </c>
      <c r="R45" s="12">
        <v>329</v>
      </c>
      <c r="S45" s="13">
        <v>6898</v>
      </c>
      <c r="T45" s="14">
        <v>74.900000000000006</v>
      </c>
      <c r="U45" s="23">
        <v>12.108499999999999</v>
      </c>
    </row>
    <row r="46" spans="1:21" ht="175.15" customHeight="1" x14ac:dyDescent="0.25">
      <c r="A46" s="9"/>
      <c r="B46" s="9" t="s">
        <v>67</v>
      </c>
      <c r="C46" s="9" t="s">
        <v>87</v>
      </c>
      <c r="D46" s="9" t="s">
        <v>141</v>
      </c>
      <c r="E46" s="9" t="s">
        <v>187</v>
      </c>
      <c r="F46" s="9" t="s">
        <v>9</v>
      </c>
      <c r="G46" s="9" t="s">
        <v>11</v>
      </c>
      <c r="H46" s="9" t="s">
        <v>196</v>
      </c>
      <c r="I46" s="9">
        <v>28</v>
      </c>
      <c r="J46" s="10" t="s">
        <v>0</v>
      </c>
      <c r="K46" s="9" t="s">
        <v>144</v>
      </c>
      <c r="L46" s="9">
        <v>420</v>
      </c>
      <c r="M46" s="9">
        <v>305</v>
      </c>
      <c r="N46" s="11">
        <v>250</v>
      </c>
      <c r="O46" s="10">
        <v>1.61</v>
      </c>
      <c r="P46" s="9">
        <v>168</v>
      </c>
      <c r="Q46" s="9">
        <v>42</v>
      </c>
      <c r="R46" s="12">
        <v>1162</v>
      </c>
      <c r="S46" s="13">
        <v>5378</v>
      </c>
      <c r="T46" s="14">
        <v>99.9</v>
      </c>
      <c r="U46" s="23">
        <v>16.0185</v>
      </c>
    </row>
    <row r="47" spans="1:21" ht="175.15" customHeight="1" x14ac:dyDescent="0.25">
      <c r="A47" s="9"/>
      <c r="B47" s="9" t="s">
        <v>68</v>
      </c>
      <c r="C47" s="9" t="s">
        <v>87</v>
      </c>
      <c r="D47" s="9" t="s">
        <v>141</v>
      </c>
      <c r="E47" s="9" t="s">
        <v>6</v>
      </c>
      <c r="F47" s="9" t="s">
        <v>9</v>
      </c>
      <c r="G47" s="9" t="s">
        <v>11</v>
      </c>
      <c r="H47" s="9" t="s">
        <v>196</v>
      </c>
      <c r="I47" s="9">
        <v>20</v>
      </c>
      <c r="J47" s="10" t="s">
        <v>0</v>
      </c>
      <c r="K47" s="9" t="s">
        <v>145</v>
      </c>
      <c r="L47" s="9">
        <v>405</v>
      </c>
      <c r="M47" s="9">
        <v>235</v>
      </c>
      <c r="N47" s="11">
        <v>280</v>
      </c>
      <c r="O47" s="10">
        <v>0.63</v>
      </c>
      <c r="P47" s="9">
        <v>168</v>
      </c>
      <c r="Q47" s="9">
        <v>42</v>
      </c>
      <c r="R47" s="12">
        <v>586</v>
      </c>
      <c r="S47" s="13">
        <v>3536</v>
      </c>
      <c r="T47" s="14">
        <v>64.900000000000006</v>
      </c>
      <c r="U47" s="23">
        <v>10.4985</v>
      </c>
    </row>
    <row r="48" spans="1:21" ht="175.15" customHeight="1" x14ac:dyDescent="0.25">
      <c r="A48" s="9"/>
      <c r="B48" s="9" t="s">
        <v>69</v>
      </c>
      <c r="C48" s="9" t="s">
        <v>87</v>
      </c>
      <c r="D48" s="9" t="s">
        <v>141</v>
      </c>
      <c r="E48" s="9" t="s">
        <v>188</v>
      </c>
      <c r="F48" s="9" t="s">
        <v>9</v>
      </c>
      <c r="G48" s="9" t="s">
        <v>11</v>
      </c>
      <c r="H48" s="9" t="s">
        <v>196</v>
      </c>
      <c r="I48" s="9">
        <v>16</v>
      </c>
      <c r="J48" s="10" t="s">
        <v>0</v>
      </c>
      <c r="K48" s="9" t="s">
        <v>146</v>
      </c>
      <c r="L48" s="9">
        <v>375</v>
      </c>
      <c r="M48" s="9">
        <v>370</v>
      </c>
      <c r="N48" s="11">
        <v>295</v>
      </c>
      <c r="O48" s="10">
        <v>0.97</v>
      </c>
      <c r="P48" s="9">
        <v>144</v>
      </c>
      <c r="Q48" s="9">
        <v>36</v>
      </c>
      <c r="R48" s="12">
        <v>569</v>
      </c>
      <c r="S48" s="13">
        <v>2685</v>
      </c>
      <c r="T48" s="14">
        <v>69.900000000000006</v>
      </c>
      <c r="U48" s="23">
        <v>12.3385</v>
      </c>
    </row>
    <row r="49" spans="1:21" ht="175.15" customHeight="1" x14ac:dyDescent="0.35">
      <c r="A49" s="8"/>
      <c r="B49" s="9" t="s">
        <v>70</v>
      </c>
      <c r="C49" s="9" t="s">
        <v>87</v>
      </c>
      <c r="D49" s="9" t="s">
        <v>141</v>
      </c>
      <c r="E49" s="9" t="s">
        <v>167</v>
      </c>
      <c r="F49" s="9" t="s">
        <v>9</v>
      </c>
      <c r="G49" s="9" t="s">
        <v>11</v>
      </c>
      <c r="H49" s="9" t="s">
        <v>196</v>
      </c>
      <c r="I49" s="9">
        <v>16</v>
      </c>
      <c r="J49" s="10" t="s">
        <v>0</v>
      </c>
      <c r="K49" s="9" t="s">
        <v>147</v>
      </c>
      <c r="L49" s="9">
        <v>375</v>
      </c>
      <c r="M49" s="9">
        <v>370</v>
      </c>
      <c r="N49" s="11">
        <v>295</v>
      </c>
      <c r="O49" s="10">
        <v>1.23</v>
      </c>
      <c r="P49" s="9">
        <v>96</v>
      </c>
      <c r="Q49" s="9">
        <v>24</v>
      </c>
      <c r="R49" s="12">
        <v>152</v>
      </c>
      <c r="S49" s="13">
        <v>2990</v>
      </c>
      <c r="T49" s="14">
        <v>74.900000000000006</v>
      </c>
      <c r="U49" s="23">
        <v>13.4885</v>
      </c>
    </row>
    <row r="50" spans="1:21" ht="175.15" customHeight="1" x14ac:dyDescent="0.25">
      <c r="A50" s="9"/>
      <c r="B50" s="9" t="s">
        <v>71</v>
      </c>
      <c r="C50" s="9" t="s">
        <v>87</v>
      </c>
      <c r="D50" s="9" t="s">
        <v>141</v>
      </c>
      <c r="E50" s="9" t="s">
        <v>167</v>
      </c>
      <c r="F50" s="9" t="s">
        <v>9</v>
      </c>
      <c r="G50" s="9" t="s">
        <v>11</v>
      </c>
      <c r="H50" s="9" t="s">
        <v>196</v>
      </c>
      <c r="I50" s="9">
        <v>20</v>
      </c>
      <c r="J50" s="10" t="s">
        <v>0</v>
      </c>
      <c r="K50" s="9" t="s">
        <v>148</v>
      </c>
      <c r="L50" s="9">
        <v>455</v>
      </c>
      <c r="M50" s="9">
        <v>425</v>
      </c>
      <c r="N50" s="11">
        <v>335</v>
      </c>
      <c r="O50" s="10">
        <v>1.85</v>
      </c>
      <c r="P50" s="9">
        <v>64</v>
      </c>
      <c r="Q50" s="9">
        <v>16</v>
      </c>
      <c r="R50" s="12">
        <v>0</v>
      </c>
      <c r="S50" s="13">
        <v>3469</v>
      </c>
      <c r="T50" s="14">
        <v>79.900000000000006</v>
      </c>
      <c r="U50" s="23">
        <v>16.938500000000001</v>
      </c>
    </row>
    <row r="51" spans="1:21" ht="175.15" customHeight="1" x14ac:dyDescent="0.35">
      <c r="A51" s="8"/>
      <c r="B51" s="9" t="s">
        <v>72</v>
      </c>
      <c r="C51" s="9" t="s">
        <v>87</v>
      </c>
      <c r="D51" s="9" t="s">
        <v>141</v>
      </c>
      <c r="E51" s="9" t="s">
        <v>169</v>
      </c>
      <c r="F51" s="9" t="s">
        <v>9</v>
      </c>
      <c r="G51" s="9" t="s">
        <v>11</v>
      </c>
      <c r="H51" s="9" t="s">
        <v>196</v>
      </c>
      <c r="I51" s="9">
        <v>20</v>
      </c>
      <c r="J51" s="10" t="s">
        <v>0</v>
      </c>
      <c r="K51" s="9" t="s">
        <v>149</v>
      </c>
      <c r="L51" s="9">
        <v>465</v>
      </c>
      <c r="M51" s="9">
        <v>340</v>
      </c>
      <c r="N51" s="11">
        <v>315</v>
      </c>
      <c r="O51" s="10">
        <v>1.86</v>
      </c>
      <c r="P51" s="9">
        <v>64</v>
      </c>
      <c r="Q51" s="9">
        <v>16</v>
      </c>
      <c r="R51" s="12">
        <v>93</v>
      </c>
      <c r="S51" s="13">
        <v>2697</v>
      </c>
      <c r="T51" s="14">
        <v>99.9</v>
      </c>
      <c r="U51" s="23">
        <v>15.788500000000001</v>
      </c>
    </row>
    <row r="52" spans="1:21" ht="175.15" customHeight="1" x14ac:dyDescent="0.25">
      <c r="A52" s="9"/>
      <c r="B52" s="9" t="s">
        <v>73</v>
      </c>
      <c r="C52" s="9" t="s">
        <v>87</v>
      </c>
      <c r="D52" s="9" t="s">
        <v>141</v>
      </c>
      <c r="E52" s="9" t="s">
        <v>168</v>
      </c>
      <c r="F52" s="9" t="s">
        <v>9</v>
      </c>
      <c r="G52" s="9" t="s">
        <v>11</v>
      </c>
      <c r="H52" s="9" t="s">
        <v>196</v>
      </c>
      <c r="I52" s="9">
        <v>30</v>
      </c>
      <c r="J52" s="10" t="s">
        <v>170</v>
      </c>
      <c r="K52" s="9" t="s">
        <v>150</v>
      </c>
      <c r="L52" s="9">
        <v>425</v>
      </c>
      <c r="M52" s="9">
        <v>335</v>
      </c>
      <c r="N52" s="11">
        <v>260</v>
      </c>
      <c r="O52" s="10">
        <v>2.76</v>
      </c>
      <c r="P52" s="9">
        <v>72</v>
      </c>
      <c r="Q52" s="9">
        <v>36</v>
      </c>
      <c r="R52" s="12">
        <v>734</v>
      </c>
      <c r="S52" s="13">
        <v>1873</v>
      </c>
      <c r="T52" s="14">
        <v>124.9</v>
      </c>
      <c r="U52" s="23">
        <v>20.1585</v>
      </c>
    </row>
    <row r="53" spans="1:21" ht="175.15" customHeight="1" x14ac:dyDescent="0.25">
      <c r="A53" s="9"/>
      <c r="B53" s="9" t="s">
        <v>74</v>
      </c>
      <c r="C53" s="9" t="s">
        <v>87</v>
      </c>
      <c r="D53" s="9" t="s">
        <v>141</v>
      </c>
      <c r="E53" s="9" t="s">
        <v>167</v>
      </c>
      <c r="F53" s="9" t="s">
        <v>9</v>
      </c>
      <c r="G53" s="9" t="s">
        <v>11</v>
      </c>
      <c r="H53" s="9" t="s">
        <v>196</v>
      </c>
      <c r="I53" s="9">
        <v>18</v>
      </c>
      <c r="J53" s="10" t="s">
        <v>0</v>
      </c>
      <c r="K53" s="9" t="s">
        <v>151</v>
      </c>
      <c r="L53" s="9">
        <v>415</v>
      </c>
      <c r="M53" s="9">
        <v>390</v>
      </c>
      <c r="N53" s="11">
        <v>295</v>
      </c>
      <c r="O53" s="10">
        <v>1.45</v>
      </c>
      <c r="P53" s="9">
        <v>96</v>
      </c>
      <c r="Q53" s="9">
        <v>24</v>
      </c>
      <c r="R53" s="12">
        <v>0</v>
      </c>
      <c r="S53" s="13">
        <v>2832</v>
      </c>
      <c r="T53" s="14">
        <v>74.900000000000006</v>
      </c>
      <c r="U53" s="23">
        <v>14.4085</v>
      </c>
    </row>
    <row r="54" spans="1:21" ht="175.15" customHeight="1" x14ac:dyDescent="0.35">
      <c r="A54" s="8"/>
      <c r="B54" s="9" t="s">
        <v>75</v>
      </c>
      <c r="C54" s="9" t="s">
        <v>87</v>
      </c>
      <c r="D54" s="9" t="s">
        <v>141</v>
      </c>
      <c r="E54" s="9" t="s">
        <v>186</v>
      </c>
      <c r="F54" s="9" t="s">
        <v>9</v>
      </c>
      <c r="G54" s="9" t="s">
        <v>11</v>
      </c>
      <c r="H54" s="9" t="s">
        <v>196</v>
      </c>
      <c r="I54" s="9">
        <v>28</v>
      </c>
      <c r="J54" s="10" t="s">
        <v>0</v>
      </c>
      <c r="K54" s="9" t="s">
        <v>152</v>
      </c>
      <c r="L54" s="9">
        <v>605</v>
      </c>
      <c r="M54" s="9">
        <v>315</v>
      </c>
      <c r="N54" s="11">
        <v>420</v>
      </c>
      <c r="O54" s="10">
        <v>1.7</v>
      </c>
      <c r="P54" s="9">
        <v>48</v>
      </c>
      <c r="Q54" s="9">
        <v>12</v>
      </c>
      <c r="R54" s="12">
        <v>5</v>
      </c>
      <c r="S54" s="13">
        <v>1982</v>
      </c>
      <c r="T54" s="14">
        <v>99.9</v>
      </c>
      <c r="U54" s="23">
        <v>18.433499999999999</v>
      </c>
    </row>
    <row r="55" spans="1:21" ht="175.15" customHeight="1" x14ac:dyDescent="0.35">
      <c r="A55" s="8"/>
      <c r="B55" s="9" t="s">
        <v>76</v>
      </c>
      <c r="C55" s="9" t="s">
        <v>87</v>
      </c>
      <c r="D55" s="9" t="s">
        <v>141</v>
      </c>
      <c r="E55" s="9" t="s">
        <v>190</v>
      </c>
      <c r="F55" s="9" t="s">
        <v>9</v>
      </c>
      <c r="G55" s="9" t="s">
        <v>11</v>
      </c>
      <c r="H55" s="9" t="s">
        <v>196</v>
      </c>
      <c r="I55" s="9">
        <v>26</v>
      </c>
      <c r="J55" s="10" t="s">
        <v>170</v>
      </c>
      <c r="K55" s="9" t="s">
        <v>153</v>
      </c>
      <c r="L55" s="9">
        <v>375</v>
      </c>
      <c r="M55" s="9">
        <v>295</v>
      </c>
      <c r="N55" s="11">
        <v>250</v>
      </c>
      <c r="O55" s="10">
        <v>2.2999999999999998</v>
      </c>
      <c r="P55" s="9">
        <v>96</v>
      </c>
      <c r="Q55" s="9">
        <v>48</v>
      </c>
      <c r="R55" s="12">
        <v>0</v>
      </c>
      <c r="S55" s="13">
        <v>1885</v>
      </c>
      <c r="T55" s="14">
        <v>119.9</v>
      </c>
      <c r="U55" s="23">
        <v>17.973500000000001</v>
      </c>
    </row>
    <row r="56" spans="1:21" ht="175.15" customHeight="1" x14ac:dyDescent="0.25">
      <c r="A56" s="9"/>
      <c r="B56" s="9" t="s">
        <v>77</v>
      </c>
      <c r="C56" s="9" t="s">
        <v>87</v>
      </c>
      <c r="D56" s="9" t="s">
        <v>141</v>
      </c>
      <c r="E56" s="9" t="s">
        <v>189</v>
      </c>
      <c r="F56" s="9" t="s">
        <v>9</v>
      </c>
      <c r="G56" s="9" t="s">
        <v>11</v>
      </c>
      <c r="H56" s="9" t="s">
        <v>196</v>
      </c>
      <c r="I56" s="9">
        <v>30</v>
      </c>
      <c r="J56" s="10" t="s">
        <v>0</v>
      </c>
      <c r="K56" s="9" t="s">
        <v>154</v>
      </c>
      <c r="L56" s="9">
        <v>625</v>
      </c>
      <c r="M56" s="9">
        <v>335</v>
      </c>
      <c r="N56" s="11">
        <v>480</v>
      </c>
      <c r="O56" s="10">
        <v>1.7</v>
      </c>
      <c r="P56" s="9">
        <v>36</v>
      </c>
      <c r="Q56" s="9">
        <v>9</v>
      </c>
      <c r="R56" s="12">
        <v>0</v>
      </c>
      <c r="S56" s="13">
        <v>515</v>
      </c>
      <c r="T56" s="14">
        <v>89.9</v>
      </c>
      <c r="U56" s="23">
        <v>19.135000000000002</v>
      </c>
    </row>
    <row r="57" spans="1:21" ht="175.15" customHeight="1" x14ac:dyDescent="0.25">
      <c r="A57" s="9"/>
      <c r="B57" s="9" t="s">
        <v>78</v>
      </c>
      <c r="C57" s="9" t="s">
        <v>87</v>
      </c>
      <c r="D57" s="9" t="s">
        <v>141</v>
      </c>
      <c r="E57" s="9" t="s">
        <v>6</v>
      </c>
      <c r="F57" s="9" t="s">
        <v>9</v>
      </c>
      <c r="G57" s="9" t="s">
        <v>11</v>
      </c>
      <c r="H57" s="9" t="s">
        <v>196</v>
      </c>
      <c r="I57" s="9">
        <v>30</v>
      </c>
      <c r="J57" s="10" t="s">
        <v>0</v>
      </c>
      <c r="K57" s="9" t="s">
        <v>155</v>
      </c>
      <c r="L57" s="9">
        <v>560</v>
      </c>
      <c r="M57" s="9">
        <v>335</v>
      </c>
      <c r="N57" s="11">
        <v>340</v>
      </c>
      <c r="O57" s="10">
        <v>1.25</v>
      </c>
      <c r="P57" s="9">
        <v>48</v>
      </c>
      <c r="Q57" s="9">
        <v>12</v>
      </c>
      <c r="R57" s="12">
        <v>0</v>
      </c>
      <c r="S57" s="13">
        <v>930</v>
      </c>
      <c r="T57" s="14">
        <v>89.9</v>
      </c>
      <c r="U57" s="23">
        <v>14.1785</v>
      </c>
    </row>
    <row r="58" spans="1:21" ht="175.15" customHeight="1" x14ac:dyDescent="0.35">
      <c r="A58" s="8"/>
      <c r="B58" s="9" t="s">
        <v>79</v>
      </c>
      <c r="C58" s="9" t="s">
        <v>87</v>
      </c>
      <c r="D58" s="9" t="s">
        <v>141</v>
      </c>
      <c r="E58" s="16" t="s">
        <v>191</v>
      </c>
      <c r="F58" s="9" t="s">
        <v>9</v>
      </c>
      <c r="G58" s="9" t="s">
        <v>11</v>
      </c>
      <c r="H58" s="9" t="s">
        <v>196</v>
      </c>
      <c r="I58" s="9">
        <v>0</v>
      </c>
      <c r="J58" s="10">
        <v>0</v>
      </c>
      <c r="K58" s="9" t="s">
        <v>156</v>
      </c>
      <c r="L58" s="9">
        <v>0</v>
      </c>
      <c r="M58" s="9">
        <v>0</v>
      </c>
      <c r="N58" s="11">
        <v>0</v>
      </c>
      <c r="O58" s="10">
        <v>0</v>
      </c>
      <c r="P58" s="9">
        <v>0</v>
      </c>
      <c r="Q58" s="9" t="e">
        <v>#DIV/0!</v>
      </c>
      <c r="R58" s="12">
        <v>16</v>
      </c>
      <c r="S58" s="13">
        <v>25</v>
      </c>
      <c r="T58" s="14">
        <v>399.9</v>
      </c>
      <c r="U58" s="23">
        <v>66.158500000000004</v>
      </c>
    </row>
    <row r="59" spans="1:21" ht="175.15" customHeight="1" x14ac:dyDescent="0.35">
      <c r="A59" s="8"/>
      <c r="B59" s="9" t="s">
        <v>80</v>
      </c>
      <c r="C59" s="9" t="s">
        <v>87</v>
      </c>
      <c r="D59" s="9" t="s">
        <v>141</v>
      </c>
      <c r="E59" s="9" t="s">
        <v>179</v>
      </c>
      <c r="F59" s="9" t="s">
        <v>9</v>
      </c>
      <c r="G59" s="9" t="s">
        <v>11</v>
      </c>
      <c r="H59" s="9" t="s">
        <v>196</v>
      </c>
      <c r="I59" s="9">
        <v>24</v>
      </c>
      <c r="J59" s="10" t="s">
        <v>170</v>
      </c>
      <c r="K59" s="9" t="s">
        <v>157</v>
      </c>
      <c r="L59" s="9">
        <v>355</v>
      </c>
      <c r="M59" s="9">
        <v>275</v>
      </c>
      <c r="N59" s="11">
        <v>340</v>
      </c>
      <c r="O59" s="10">
        <v>2.4500000000000002</v>
      </c>
      <c r="P59" s="9">
        <v>64</v>
      </c>
      <c r="Q59" s="9">
        <v>32</v>
      </c>
      <c r="R59" s="12">
        <v>0</v>
      </c>
      <c r="S59" s="13">
        <v>0</v>
      </c>
      <c r="T59" s="14">
        <v>114.9</v>
      </c>
      <c r="U59" s="23">
        <v>19.238499999999998</v>
      </c>
    </row>
    <row r="60" spans="1:21" ht="175.15" customHeight="1" x14ac:dyDescent="0.35">
      <c r="A60" s="8"/>
      <c r="B60" s="9" t="s">
        <v>81</v>
      </c>
      <c r="C60" s="9" t="s">
        <v>87</v>
      </c>
      <c r="D60" s="9" t="s">
        <v>141</v>
      </c>
      <c r="E60" s="16" t="s">
        <v>192</v>
      </c>
      <c r="F60" s="9" t="s">
        <v>9</v>
      </c>
      <c r="G60" s="9" t="s">
        <v>11</v>
      </c>
      <c r="H60" s="9" t="s">
        <v>196</v>
      </c>
      <c r="I60" s="9">
        <v>0</v>
      </c>
      <c r="J60" s="10">
        <v>0</v>
      </c>
      <c r="K60" s="9" t="s">
        <v>158</v>
      </c>
      <c r="L60" s="9">
        <v>0</v>
      </c>
      <c r="M60" s="9">
        <v>0</v>
      </c>
      <c r="N60" s="11">
        <v>0</v>
      </c>
      <c r="O60" s="10">
        <v>0</v>
      </c>
      <c r="P60" s="9">
        <v>0</v>
      </c>
      <c r="Q60" s="9" t="e">
        <v>#DIV/0!</v>
      </c>
      <c r="R60" s="12">
        <v>9</v>
      </c>
      <c r="S60" s="13">
        <v>0</v>
      </c>
      <c r="T60" s="14">
        <v>239.9</v>
      </c>
      <c r="U60" s="23">
        <v>41.088500000000003</v>
      </c>
    </row>
    <row r="61" spans="1:21" ht="175.15" customHeight="1" x14ac:dyDescent="0.35">
      <c r="A61" s="8"/>
      <c r="B61" s="9" t="s">
        <v>82</v>
      </c>
      <c r="C61" s="9" t="s">
        <v>87</v>
      </c>
      <c r="D61" s="9" t="s">
        <v>141</v>
      </c>
      <c r="E61" s="16" t="s">
        <v>193</v>
      </c>
      <c r="F61" s="9" t="s">
        <v>9</v>
      </c>
      <c r="G61" s="9" t="s">
        <v>11</v>
      </c>
      <c r="H61" s="9" t="s">
        <v>196</v>
      </c>
      <c r="I61" s="9">
        <v>0</v>
      </c>
      <c r="J61" s="10">
        <v>0</v>
      </c>
      <c r="K61" s="9" t="s">
        <v>159</v>
      </c>
      <c r="L61" s="9">
        <v>0</v>
      </c>
      <c r="M61" s="9">
        <v>0</v>
      </c>
      <c r="N61" s="11">
        <v>0</v>
      </c>
      <c r="O61" s="10">
        <v>0</v>
      </c>
      <c r="P61" s="9">
        <v>0</v>
      </c>
      <c r="Q61" s="9" t="e">
        <v>#DIV/0!</v>
      </c>
      <c r="R61" s="12">
        <v>0</v>
      </c>
      <c r="S61" s="13">
        <v>0</v>
      </c>
      <c r="T61" s="14">
        <v>549.9</v>
      </c>
      <c r="U61" s="23">
        <v>92.838499999999996</v>
      </c>
    </row>
    <row r="62" spans="1:21" ht="175.15" customHeight="1" x14ac:dyDescent="0.35">
      <c r="A62" s="8"/>
      <c r="B62" s="9" t="s">
        <v>83</v>
      </c>
      <c r="C62" s="9" t="s">
        <v>87</v>
      </c>
      <c r="D62" s="9" t="s">
        <v>160</v>
      </c>
      <c r="E62" s="9" t="s">
        <v>179</v>
      </c>
      <c r="F62" s="9" t="s">
        <v>196</v>
      </c>
      <c r="G62" s="9" t="s">
        <v>11</v>
      </c>
      <c r="H62" s="9" t="s">
        <v>196</v>
      </c>
      <c r="I62" s="9">
        <v>24</v>
      </c>
      <c r="J62" s="10" t="s">
        <v>0</v>
      </c>
      <c r="K62" s="9" t="s">
        <v>161</v>
      </c>
      <c r="L62" s="9">
        <v>555</v>
      </c>
      <c r="M62" s="9">
        <v>380</v>
      </c>
      <c r="N62" s="11">
        <v>345</v>
      </c>
      <c r="O62" s="10">
        <v>2.38</v>
      </c>
      <c r="P62" s="9">
        <v>64</v>
      </c>
      <c r="Q62" s="9">
        <v>16</v>
      </c>
      <c r="R62" s="12">
        <v>112</v>
      </c>
      <c r="S62" s="13">
        <v>0</v>
      </c>
      <c r="T62" s="14">
        <v>119.9</v>
      </c>
      <c r="U62" s="23">
        <v>19.238499999999998</v>
      </c>
    </row>
    <row r="63" spans="1:21" ht="175.15" customHeight="1" x14ac:dyDescent="0.35">
      <c r="A63" s="8"/>
      <c r="B63" s="9" t="s">
        <v>84</v>
      </c>
      <c r="C63" s="9" t="s">
        <v>87</v>
      </c>
      <c r="D63" s="9" t="s">
        <v>160</v>
      </c>
      <c r="E63" s="9" t="s">
        <v>194</v>
      </c>
      <c r="F63" s="9" t="s">
        <v>196</v>
      </c>
      <c r="G63" s="9" t="s">
        <v>11</v>
      </c>
      <c r="H63" s="9" t="s">
        <v>196</v>
      </c>
      <c r="I63" s="9">
        <v>20</v>
      </c>
      <c r="J63" s="10" t="s">
        <v>0</v>
      </c>
      <c r="K63" s="9" t="s">
        <v>162</v>
      </c>
      <c r="L63" s="9">
        <v>455</v>
      </c>
      <c r="M63" s="9">
        <v>425</v>
      </c>
      <c r="N63" s="11">
        <v>335</v>
      </c>
      <c r="O63" s="10">
        <v>1.77</v>
      </c>
      <c r="P63" s="9">
        <v>64</v>
      </c>
      <c r="Q63" s="9">
        <v>16</v>
      </c>
      <c r="R63" s="12">
        <v>41</v>
      </c>
      <c r="S63" s="13">
        <v>10</v>
      </c>
      <c r="T63" s="14">
        <v>89.9</v>
      </c>
      <c r="U63" s="23">
        <v>16.938500000000001</v>
      </c>
    </row>
    <row r="64" spans="1:21" ht="175.15" customHeight="1" x14ac:dyDescent="0.35">
      <c r="A64" s="8"/>
      <c r="B64" s="9" t="s">
        <v>85</v>
      </c>
      <c r="C64" s="9" t="s">
        <v>87</v>
      </c>
      <c r="D64" s="9" t="s">
        <v>160</v>
      </c>
      <c r="E64" s="9" t="s">
        <v>194</v>
      </c>
      <c r="F64" s="9" t="s">
        <v>196</v>
      </c>
      <c r="G64" s="9" t="s">
        <v>11</v>
      </c>
      <c r="H64" s="9" t="s">
        <v>196</v>
      </c>
      <c r="I64" s="9">
        <v>18</v>
      </c>
      <c r="J64" s="10" t="s">
        <v>0</v>
      </c>
      <c r="K64" s="9" t="s">
        <v>163</v>
      </c>
      <c r="L64" s="9">
        <v>415</v>
      </c>
      <c r="M64" s="9">
        <v>390</v>
      </c>
      <c r="N64" s="11">
        <v>300</v>
      </c>
      <c r="O64" s="10">
        <v>1.45</v>
      </c>
      <c r="P64" s="9">
        <v>96</v>
      </c>
      <c r="Q64" s="9">
        <v>24</v>
      </c>
      <c r="R64" s="12">
        <v>43</v>
      </c>
      <c r="S64" s="13">
        <v>6</v>
      </c>
      <c r="T64" s="14">
        <v>79.900000000000006</v>
      </c>
      <c r="U64" s="23">
        <v>14.753500000000001</v>
      </c>
    </row>
    <row r="65" spans="1:21" ht="175.15" customHeight="1" x14ac:dyDescent="0.35">
      <c r="A65" s="8"/>
      <c r="B65" s="9" t="s">
        <v>86</v>
      </c>
      <c r="C65" s="9" t="s">
        <v>87</v>
      </c>
      <c r="D65" s="9" t="s">
        <v>160</v>
      </c>
      <c r="E65" s="16" t="s">
        <v>183</v>
      </c>
      <c r="F65" s="9" t="s">
        <v>196</v>
      </c>
      <c r="G65" s="9" t="s">
        <v>11</v>
      </c>
      <c r="H65" s="9" t="s">
        <v>196</v>
      </c>
      <c r="I65" s="9">
        <v>0</v>
      </c>
      <c r="J65" s="10" t="s">
        <v>0</v>
      </c>
      <c r="K65" s="9" t="s">
        <v>164</v>
      </c>
      <c r="L65" s="9">
        <v>540</v>
      </c>
      <c r="M65" s="9">
        <v>315</v>
      </c>
      <c r="N65" s="11">
        <v>460</v>
      </c>
      <c r="O65" s="10">
        <v>1.66</v>
      </c>
      <c r="P65" s="9">
        <v>48</v>
      </c>
      <c r="Q65" s="9">
        <v>12</v>
      </c>
      <c r="R65" s="12">
        <v>20</v>
      </c>
      <c r="S65" s="13">
        <v>0</v>
      </c>
      <c r="T65" s="14">
        <v>139</v>
      </c>
      <c r="U65" s="23">
        <v>19.813500000000001</v>
      </c>
    </row>
    <row r="66" spans="1:21" x14ac:dyDescent="0.25">
      <c r="J66" s="17"/>
      <c r="L66" s="15"/>
      <c r="M66" s="15"/>
      <c r="R66" s="19">
        <f>SUM(R2:R65)</f>
        <v>51776</v>
      </c>
      <c r="S66" s="20">
        <f>SUM(S2:S65)</f>
        <v>61818.5</v>
      </c>
    </row>
    <row r="67" spans="1:21" x14ac:dyDescent="0.25">
      <c r="J67" s="17"/>
      <c r="L67" s="15"/>
      <c r="M67" s="15"/>
    </row>
    <row r="68" spans="1:21" x14ac:dyDescent="0.25">
      <c r="J68" s="17"/>
    </row>
    <row r="69" spans="1:21" x14ac:dyDescent="0.25">
      <c r="J69" s="17"/>
    </row>
    <row r="70" spans="1:21" x14ac:dyDescent="0.25">
      <c r="J70" s="17"/>
    </row>
    <row r="71" spans="1:21" x14ac:dyDescent="0.25">
      <c r="J71" s="17"/>
    </row>
    <row r="72" spans="1:21" x14ac:dyDescent="0.25">
      <c r="J72" s="17"/>
    </row>
    <row r="73" spans="1:21" x14ac:dyDescent="0.25">
      <c r="J73" s="17"/>
    </row>
    <row r="74" spans="1:21" x14ac:dyDescent="0.25">
      <c r="J74" s="17"/>
    </row>
    <row r="75" spans="1:21" x14ac:dyDescent="0.25">
      <c r="J75" s="17"/>
    </row>
    <row r="76" spans="1:21" x14ac:dyDescent="0.25">
      <c r="J76" s="17"/>
    </row>
    <row r="77" spans="1:21" x14ac:dyDescent="0.25">
      <c r="J77" s="17"/>
    </row>
    <row r="78" spans="1:21" x14ac:dyDescent="0.25">
      <c r="J78" s="17"/>
    </row>
    <row r="79" spans="1:21" x14ac:dyDescent="0.25">
      <c r="J79" s="17"/>
    </row>
    <row r="80" spans="1:21" x14ac:dyDescent="0.25">
      <c r="J80" s="17"/>
    </row>
    <row r="81" spans="10:10" x14ac:dyDescent="0.25">
      <c r="J81" s="17"/>
    </row>
    <row r="82" spans="10:10" x14ac:dyDescent="0.25">
      <c r="J82" s="17"/>
    </row>
    <row r="83" spans="10:10" x14ac:dyDescent="0.25">
      <c r="J83" s="17"/>
    </row>
    <row r="84" spans="10:10" x14ac:dyDescent="0.25">
      <c r="J84" s="17"/>
    </row>
    <row r="85" spans="10:10" x14ac:dyDescent="0.25">
      <c r="J85" s="17"/>
    </row>
    <row r="86" spans="10:10" x14ac:dyDescent="0.25">
      <c r="J86" s="17"/>
    </row>
    <row r="87" spans="10:10" x14ac:dyDescent="0.25">
      <c r="J87" s="17"/>
    </row>
    <row r="88" spans="10:10" x14ac:dyDescent="0.25">
      <c r="J88" s="17"/>
    </row>
    <row r="89" spans="10:10" x14ac:dyDescent="0.25">
      <c r="J89" s="17"/>
    </row>
    <row r="90" spans="10:10" x14ac:dyDescent="0.25">
      <c r="J90" s="17"/>
    </row>
    <row r="91" spans="10:10" x14ac:dyDescent="0.25">
      <c r="J91" s="17"/>
    </row>
    <row r="92" spans="10:10" x14ac:dyDescent="0.25">
      <c r="J92" s="17"/>
    </row>
    <row r="93" spans="10:10" x14ac:dyDescent="0.25">
      <c r="J93" s="17"/>
    </row>
    <row r="94" spans="10:10" x14ac:dyDescent="0.25">
      <c r="J94" s="17"/>
    </row>
    <row r="95" spans="10:10" x14ac:dyDescent="0.25">
      <c r="J95" s="17"/>
    </row>
    <row r="96" spans="10:10" x14ac:dyDescent="0.25">
      <c r="J96" s="17"/>
    </row>
    <row r="97" spans="10:10" x14ac:dyDescent="0.25">
      <c r="J97" s="17"/>
    </row>
    <row r="98" spans="10:10" x14ac:dyDescent="0.25">
      <c r="J98" s="17"/>
    </row>
    <row r="99" spans="10:10" x14ac:dyDescent="0.25">
      <c r="J99" s="17"/>
    </row>
    <row r="100" spans="10:10" x14ac:dyDescent="0.25">
      <c r="J100" s="17"/>
    </row>
    <row r="101" spans="10:10" x14ac:dyDescent="0.25">
      <c r="J101" s="17"/>
    </row>
    <row r="102" spans="10:10" x14ac:dyDescent="0.25">
      <c r="J102" s="17"/>
    </row>
    <row r="103" spans="10:10" x14ac:dyDescent="0.25">
      <c r="J103" s="17"/>
    </row>
    <row r="104" spans="10:10" x14ac:dyDescent="0.25">
      <c r="J104" s="17"/>
    </row>
    <row r="105" spans="10:10" x14ac:dyDescent="0.25">
      <c r="J105" s="17"/>
    </row>
    <row r="106" spans="10:10" x14ac:dyDescent="0.25">
      <c r="J106" s="17"/>
    </row>
    <row r="107" spans="10:10" x14ac:dyDescent="0.25">
      <c r="J107" s="17"/>
    </row>
    <row r="108" spans="10:10" x14ac:dyDescent="0.25">
      <c r="J108" s="17"/>
    </row>
    <row r="109" spans="10:10" x14ac:dyDescent="0.25">
      <c r="J109" s="17"/>
    </row>
    <row r="110" spans="10:10" x14ac:dyDescent="0.25">
      <c r="J110" s="17"/>
    </row>
    <row r="111" spans="10:10" x14ac:dyDescent="0.25">
      <c r="J111" s="17"/>
    </row>
    <row r="112" spans="10:10" x14ac:dyDescent="0.25">
      <c r="J112" s="17"/>
    </row>
    <row r="113" spans="10:10" x14ac:dyDescent="0.25">
      <c r="J113" s="17"/>
    </row>
    <row r="114" spans="10:10" x14ac:dyDescent="0.25">
      <c r="J114" s="17"/>
    </row>
    <row r="115" spans="10:10" x14ac:dyDescent="0.25">
      <c r="J115" s="17"/>
    </row>
    <row r="116" spans="10:10" x14ac:dyDescent="0.25">
      <c r="J116" s="17"/>
    </row>
    <row r="117" spans="10:10" x14ac:dyDescent="0.25">
      <c r="J117" s="17"/>
    </row>
    <row r="118" spans="10:10" x14ac:dyDescent="0.25">
      <c r="J118" s="17"/>
    </row>
    <row r="119" spans="10:10" x14ac:dyDescent="0.25">
      <c r="J119" s="17"/>
    </row>
    <row r="120" spans="10:10" x14ac:dyDescent="0.25">
      <c r="J120" s="17"/>
    </row>
    <row r="121" spans="10:10" x14ac:dyDescent="0.25">
      <c r="J121" s="17"/>
    </row>
    <row r="122" spans="10:10" x14ac:dyDescent="0.25">
      <c r="J122" s="17"/>
    </row>
    <row r="123" spans="10:10" x14ac:dyDescent="0.25">
      <c r="J123" s="17"/>
    </row>
    <row r="124" spans="10:10" x14ac:dyDescent="0.25">
      <c r="J124" s="17"/>
    </row>
    <row r="125" spans="10:10" x14ac:dyDescent="0.25">
      <c r="J125" s="17"/>
    </row>
    <row r="126" spans="10:10" x14ac:dyDescent="0.25">
      <c r="J126" s="17"/>
    </row>
    <row r="127" spans="10:10" x14ac:dyDescent="0.25">
      <c r="J127" s="17"/>
    </row>
    <row r="128" spans="10:10" x14ac:dyDescent="0.25">
      <c r="J128" s="17"/>
    </row>
    <row r="129" spans="10:10" x14ac:dyDescent="0.25">
      <c r="J129" s="17"/>
    </row>
    <row r="130" spans="10:10" x14ac:dyDescent="0.25">
      <c r="J130" s="17"/>
    </row>
    <row r="131" spans="10:10" x14ac:dyDescent="0.25">
      <c r="J131" s="17"/>
    </row>
    <row r="132" spans="10:10" x14ac:dyDescent="0.25">
      <c r="J132" s="17"/>
    </row>
    <row r="133" spans="10:10" x14ac:dyDescent="0.25">
      <c r="J133" s="17"/>
    </row>
    <row r="134" spans="10:10" x14ac:dyDescent="0.25">
      <c r="J134" s="17"/>
    </row>
    <row r="135" spans="10:10" x14ac:dyDescent="0.25">
      <c r="J135" s="17"/>
    </row>
    <row r="136" spans="10:10" x14ac:dyDescent="0.25">
      <c r="J136" s="17"/>
    </row>
    <row r="137" spans="10:10" x14ac:dyDescent="0.25">
      <c r="J137" s="17"/>
    </row>
    <row r="138" spans="10:10" x14ac:dyDescent="0.25">
      <c r="J138" s="17"/>
    </row>
    <row r="139" spans="10:10" x14ac:dyDescent="0.25">
      <c r="J139" s="17"/>
    </row>
    <row r="140" spans="10:10" x14ac:dyDescent="0.25">
      <c r="J140" s="17"/>
    </row>
    <row r="141" spans="10:10" x14ac:dyDescent="0.25">
      <c r="J141" s="17"/>
    </row>
    <row r="142" spans="10:10" x14ac:dyDescent="0.25">
      <c r="J142" s="17"/>
    </row>
    <row r="143" spans="10:10" x14ac:dyDescent="0.25">
      <c r="J143" s="17"/>
    </row>
    <row r="144" spans="10:10" x14ac:dyDescent="0.25">
      <c r="J144" s="17"/>
    </row>
    <row r="145" spans="10:10" x14ac:dyDescent="0.25">
      <c r="J145" s="17"/>
    </row>
    <row r="146" spans="10:10" x14ac:dyDescent="0.25">
      <c r="J146" s="17"/>
    </row>
    <row r="147" spans="10:10" x14ac:dyDescent="0.25">
      <c r="J147" s="17"/>
    </row>
    <row r="148" spans="10:10" x14ac:dyDescent="0.25">
      <c r="J148" s="17"/>
    </row>
    <row r="149" spans="10:10" x14ac:dyDescent="0.25">
      <c r="J149" s="17"/>
    </row>
    <row r="150" spans="10:10" x14ac:dyDescent="0.25">
      <c r="J150" s="17"/>
    </row>
    <row r="151" spans="10:10" x14ac:dyDescent="0.25">
      <c r="J151" s="17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GreenPan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2022-08-17T16:00:31Z</dcterms:created>
  <dcterms:modified xsi:type="dcterms:W3CDTF">2023-01-17T10:36:24Z</dcterms:modified>
  <cp:category/>
</cp:coreProperties>
</file>